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61"/>
  </bookViews>
  <sheets>
    <sheet name="CHARAKTERISTIKA" sheetId="17" r:id="rId1"/>
    <sheet name="relief kras" sheetId="18" r:id="rId2"/>
    <sheet name="relief krivoklatsko" sheetId="19" r:id="rId3"/>
    <sheet name="relief cesky les" sheetId="20" r:id="rId4"/>
    <sheet name="relief brdy" sheetId="21" r:id="rId5"/>
    <sheet name="geologie přehled" sheetId="1" r:id="rId6"/>
    <sheet name="geologie Křivoklát" sheetId="3" r:id="rId7"/>
    <sheet name="geologie Brdy" sheetId="2" r:id="rId8"/>
    <sheet name="geologie Český les" sheetId="4" r:id="rId9"/>
    <sheet name="geologie Moravský kras" sheetId="5" r:id="rId10"/>
    <sheet name="Půdy přehled" sheetId="6" r:id="rId11"/>
    <sheet name="Půdy Křivoklát" sheetId="7" r:id="rId12"/>
    <sheet name="Půdy Brdy" sheetId="8" r:id="rId13"/>
    <sheet name="Půdy Český les" sheetId="9" r:id="rId14"/>
    <sheet name="Půdy Moravský kras" sheetId="10" r:id="rId15"/>
    <sheet name="Vegetace Křvoklát" sheetId="12" r:id="rId16"/>
    <sheet name="Vegetace Brdy" sheetId="13" r:id="rId17"/>
    <sheet name="Vegetace Český les" sheetId="14" r:id="rId18"/>
    <sheet name="Vegetace Moravský kras" sheetId="15" r:id="rId1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69" i="21" l="1"/>
  <c r="T61" i="21" s="1"/>
  <c r="V64" i="20"/>
  <c r="V65" i="20"/>
  <c r="V66" i="20"/>
  <c r="V67" i="20"/>
  <c r="V68" i="20"/>
  <c r="V69" i="20"/>
  <c r="V70" i="20"/>
  <c r="V71" i="20"/>
  <c r="V72" i="20"/>
  <c r="V63" i="20"/>
  <c r="U72" i="20"/>
  <c r="V81" i="19"/>
  <c r="W79" i="19" s="1"/>
  <c r="T68" i="18"/>
  <c r="T63" i="18" s="1"/>
  <c r="W78" i="19" l="1"/>
  <c r="T62" i="18"/>
  <c r="T61" i="18"/>
  <c r="T64" i="18"/>
  <c r="T59" i="18"/>
  <c r="T60" i="18"/>
  <c r="T58" i="18"/>
  <c r="T66" i="18"/>
  <c r="T65" i="18"/>
  <c r="T65" i="21"/>
  <c r="T66" i="21"/>
  <c r="T64" i="21"/>
  <c r="T63" i="21"/>
  <c r="T68" i="21"/>
  <c r="T60" i="21"/>
  <c r="T62" i="21"/>
  <c r="T67" i="21"/>
  <c r="T69" i="21"/>
  <c r="W77" i="19"/>
  <c r="W76" i="19"/>
  <c r="W72" i="19"/>
  <c r="W73" i="19"/>
  <c r="W80" i="19"/>
  <c r="W75" i="19"/>
  <c r="W74" i="19"/>
  <c r="W81" i="19"/>
</calcChain>
</file>

<file path=xl/sharedStrings.xml><?xml version="1.0" encoding="utf-8"?>
<sst xmlns="http://schemas.openxmlformats.org/spreadsheetml/2006/main" count="519" uniqueCount="203">
  <si>
    <t>OBJECTID</t>
  </si>
  <si>
    <t>mslink</t>
  </si>
  <si>
    <t>ČíslomapyZM50</t>
  </si>
  <si>
    <t>Hornina</t>
  </si>
  <si>
    <t>Region</t>
  </si>
  <si>
    <t>Soustava</t>
  </si>
  <si>
    <t>Jednotka</t>
  </si>
  <si>
    <t>Oblast</t>
  </si>
  <si>
    <t>Index</t>
  </si>
  <si>
    <t>Shape</t>
  </si>
  <si>
    <t>pararula, migmatit</t>
  </si>
  <si>
    <t>metamorfní jednotky v moldanubiku</t>
  </si>
  <si>
    <t>Český masiv - krystalinikum a prevariské paleozoikum</t>
  </si>
  <si>
    <t>Jednotka nerozlišena</t>
  </si>
  <si>
    <t>moldanubická oblast (moldanubikum)</t>
  </si>
  <si>
    <t>Polygon</t>
  </si>
  <si>
    <t>Český les</t>
  </si>
  <si>
    <t>hlína, písek, štěrk</t>
  </si>
  <si>
    <t>Region nerozlišen</t>
  </si>
  <si>
    <t>Český masiv - pokryvné útvary a postvariské magmatity</t>
  </si>
  <si>
    <t>kvartér</t>
  </si>
  <si>
    <t>kamenitý až hlinito-kamenitý sediment</t>
  </si>
  <si>
    <t>Křivoklátsko</t>
  </si>
  <si>
    <t>ryolit</t>
  </si>
  <si>
    <t>Barrandien</t>
  </si>
  <si>
    <t>paleozoikum Barrandienu</t>
  </si>
  <si>
    <t>středočeská oblast (bohemikum)</t>
  </si>
  <si>
    <t>andezit</t>
  </si>
  <si>
    <t>dacit, ryodacit</t>
  </si>
  <si>
    <t>slepenec</t>
  </si>
  <si>
    <t>Barrandien, ostrovní zóna středočeského plutonu</t>
  </si>
  <si>
    <t>paleozoikum Barrandienu, rožmitálský ostrov</t>
  </si>
  <si>
    <t>Brdy</t>
  </si>
  <si>
    <t>slepenec, pískovec</t>
  </si>
  <si>
    <t>ryolit, tuf</t>
  </si>
  <si>
    <t>pískovec</t>
  </si>
  <si>
    <t>slatina, rašelina, hnilokal</t>
  </si>
  <si>
    <t>ortorula</t>
  </si>
  <si>
    <t>diorit</t>
  </si>
  <si>
    <t>krušnohorský pluton</t>
  </si>
  <si>
    <t>sasko-durynská oblast (saxothuringikum)</t>
  </si>
  <si>
    <t>vložky</t>
  </si>
  <si>
    <t>granit</t>
  </si>
  <si>
    <t>magmatity v moldanubiku</t>
  </si>
  <si>
    <t>Moravský kras</t>
  </si>
  <si>
    <t>jíl kaolinický, písek</t>
  </si>
  <si>
    <t>česká křídová pánev</t>
  </si>
  <si>
    <t>křída u Rudic</t>
  </si>
  <si>
    <t>křída</t>
  </si>
  <si>
    <t>vápenec, dolomit</t>
  </si>
  <si>
    <t>moravskoslezské paleozoikum</t>
  </si>
  <si>
    <t>moravskoslezská oblast</t>
  </si>
  <si>
    <t>droba</t>
  </si>
  <si>
    <t>Drahanská vrchovina</t>
  </si>
  <si>
    <t>spraš, sprašová hlína</t>
  </si>
  <si>
    <t>diorit křemenný, tonalit</t>
  </si>
  <si>
    <t>brunovistulikum</t>
  </si>
  <si>
    <t>brněnský masiv</t>
  </si>
  <si>
    <t>granodiorit</t>
  </si>
  <si>
    <t>pararula migmatitizovaná, migmatit</t>
  </si>
  <si>
    <t>cis_leg</t>
  </si>
  <si>
    <t>slozka</t>
  </si>
  <si>
    <t>pozn</t>
  </si>
  <si>
    <t>aktualizovanálegenda2016</t>
  </si>
  <si>
    <t>updatedlegend2016</t>
  </si>
  <si>
    <t>Legend2007</t>
  </si>
  <si>
    <t>PŮDNÍ MAPA ČESKÉ REPUBLIKY</t>
  </si>
  <si>
    <t>Klasifikace půdních jednotek aktualizována podle Taxonomického klasifikačního systému půd ČR a World Reference Base for Soil Resources 2014, update 2015.</t>
  </si>
  <si>
    <t>kambizemě s rankery a litozeměmi</t>
  </si>
  <si>
    <t>Cambisols and Leptosols</t>
  </si>
  <si>
    <t>rendziny</t>
  </si>
  <si>
    <t>Rendzic Leptosols</t>
  </si>
  <si>
    <t>kambizemě kyselé</t>
  </si>
  <si>
    <t>Cambisols (Dystric)</t>
  </si>
  <si>
    <t>hnědozemě</t>
  </si>
  <si>
    <t>Luvisols</t>
  </si>
  <si>
    <t>luvizemě s luvizeměmi oglejenými</t>
  </si>
  <si>
    <t>Retisols and Stagnic Retisols</t>
  </si>
  <si>
    <t>Albeluvisols and Stagnic Albeluvisols</t>
  </si>
  <si>
    <t>kambizemě dystrické</t>
  </si>
  <si>
    <t>Cambisols (Alumic)</t>
  </si>
  <si>
    <t>pseudogleje s kambizeměmi oglejenými</t>
  </si>
  <si>
    <t>Stagnosols and Stagnic Cambisols</t>
  </si>
  <si>
    <t>kryptopodzoly s podzoly</t>
  </si>
  <si>
    <t>Entic Podzols and Podzols</t>
  </si>
  <si>
    <t>kambizemě s podzoly na terasových uloženinách</t>
  </si>
  <si>
    <t>Cambisols and Podzols on terrace sediments</t>
  </si>
  <si>
    <t>ryolity, andezity, dacity, ryodacity</t>
  </si>
  <si>
    <t>slepence, pískovce</t>
  </si>
  <si>
    <t>vápenec, granodiorit, droba</t>
  </si>
  <si>
    <t>půdy</t>
  </si>
  <si>
    <t>majoritně listnaté</t>
  </si>
  <si>
    <t>KA s rankery a litozeměmi, rendziny, hnědozemě, KA kyselé</t>
  </si>
  <si>
    <t>jehličnaté</t>
  </si>
  <si>
    <t>kambizemě kyselé, dystrické, pseudogleje + KA oglejené</t>
  </si>
  <si>
    <t>majoritně jehličnaté</t>
  </si>
  <si>
    <t>kambizemě kyselé, dystrické. Kryptopodzoly s podzoly, pseudogleje + KA oglejené</t>
  </si>
  <si>
    <t>více listnaté</t>
  </si>
  <si>
    <t>kambizemě (rankery až litozemě - zde bazické), KA kyselé, KA s podzoly na terasách</t>
  </si>
  <si>
    <t>prům</t>
  </si>
  <si>
    <t>max</t>
  </si>
  <si>
    <t>min</t>
  </si>
  <si>
    <t>reliéf terénu</t>
  </si>
  <si>
    <t>Vegetace</t>
  </si>
  <si>
    <t>typ osídlení</t>
  </si>
  <si>
    <t>Půdy</t>
  </si>
  <si>
    <t>Geologie</t>
  </si>
  <si>
    <t>expozice</t>
  </si>
  <si>
    <t>u Českého lesa spočítano jen pro území v Česku</t>
  </si>
  <si>
    <t>LABEL</t>
  </si>
  <si>
    <t>Flat (-1)</t>
  </si>
  <si>
    <t>Northeast (22.5-67.5)</t>
  </si>
  <si>
    <t>East (67.5-112.5)</t>
  </si>
  <si>
    <t>Southeast (112.5-157.5)</t>
  </si>
  <si>
    <t>South (157.5-202.5)</t>
  </si>
  <si>
    <t>Southwest (202.5-247.5)</t>
  </si>
  <si>
    <t>West (247.5-292.5)</t>
  </si>
  <si>
    <t>Northwest (292.5-337.5)</t>
  </si>
  <si>
    <t>North (337.5-22.5)</t>
  </si>
  <si>
    <t>viz záložka reliéf</t>
  </si>
  <si>
    <t>pixel</t>
  </si>
  <si>
    <t>procent</t>
  </si>
  <si>
    <t>SUMA</t>
  </si>
  <si>
    <t>suma</t>
  </si>
  <si>
    <t>Zdroj: http://desktop.arcgis.com/en/arcmap/10.3/tools/spatial-analyst-toolbox/how-aspect-works.htm</t>
  </si>
  <si>
    <t>http://desktop.arcgis.com/en/arcmap/10.3/tools/spatial-analyst-toolbox/how-aspect-works.htm</t>
  </si>
  <si>
    <t>sklonitost*</t>
  </si>
  <si>
    <t>nadm. výška*</t>
  </si>
  <si>
    <t>*vycházi z dat ZABAGED výškopis + vodní toky</t>
  </si>
  <si>
    <t>Zdroj dat: Výškopis ZABAGED (2010) a ZABAGED vodní toky (2017)</t>
  </si>
  <si>
    <t xml:space="preserve">První předpokládaný výskyt </t>
  </si>
  <si>
    <t xml:space="preserve">předpokládaná většinová datace </t>
  </si>
  <si>
    <t xml:space="preserve">datace železářství v oblasti </t>
  </si>
  <si>
    <t xml:space="preserve">těžba železné rudy </t>
  </si>
  <si>
    <t xml:space="preserve">zkoumany archeologicky milíře? </t>
  </si>
  <si>
    <t>typy archeologických komponent</t>
  </si>
  <si>
    <t>archeologický výzkum milířišť</t>
  </si>
  <si>
    <t>počátek 14.-15. stol.</t>
  </si>
  <si>
    <t>největší rozmach 18. - 19</t>
  </si>
  <si>
    <t>(souvislost s fürstenberskými železárnami)</t>
  </si>
  <si>
    <t>ano</t>
  </si>
  <si>
    <t xml:space="preserve">ano několik </t>
  </si>
  <si>
    <t>hradiště (br.ml. - ha; rs.3-rs.4); hrad (vs-nov); zaniklá stř.+nov. sídla; mlýny a vodní infrastruktura (náhony); výrobní k. (milířiště, sklárna); těžební k. (kámen, Fe ruda JV v blízkosti polygonu); relikty hist. lesního managementu</t>
  </si>
  <si>
    <r>
      <t xml:space="preserve">UK+M Rakovník - 2012-13: povrchový průzkum (ca 70 objektů), antrakologie, dendrochronologie (1 vz., 1789 AD), </t>
    </r>
    <r>
      <rPr>
        <vertAlign val="superscript"/>
        <sz val="11"/>
        <color theme="1"/>
        <rFont val="Calibri"/>
        <family val="2"/>
        <charset val="238"/>
        <scheme val="minor"/>
      </rPr>
      <t>14</t>
    </r>
    <r>
      <rPr>
        <sz val="11"/>
        <color theme="1"/>
        <rFont val="Calibri"/>
        <family val="2"/>
        <scheme val="minor"/>
      </rPr>
      <t>C (10 vz., 1552 - 1836 AD); ZČU - 2006: povrchový průzkum (ca 70 nedatovaných objektů)</t>
    </r>
  </si>
  <si>
    <t>počátek 13.-14. stol.</t>
  </si>
  <si>
    <t>největší rozmach 16.-19. stol.</t>
  </si>
  <si>
    <t>(souvislost s Komorními železárnami)</t>
  </si>
  <si>
    <t>výrobní k.(milířiště, dehtařská pracoviště, sklárna); těžební k. (Fe ruda, kámen); vodní infrastruktura (náhony); zaniklá stř.+nov. sídla; relikty hist. lesního managementu</t>
  </si>
  <si>
    <t>ZČU 2006-07: povrchový průzkum (ca 50 nedatovaných objektů)</t>
  </si>
  <si>
    <t xml:space="preserve">9. století </t>
  </si>
  <si>
    <t xml:space="preserve">18.-pol. 19.st </t>
  </si>
  <si>
    <t>9.st, 11.-12.st, pol.14.-17.st, 18.-pol 19.st</t>
  </si>
  <si>
    <t xml:space="preserve">les/vesnice/výrobní areály </t>
  </si>
  <si>
    <t>ne</t>
  </si>
  <si>
    <t>Krajinná typologie Low a Novák</t>
  </si>
  <si>
    <t>krajina osídlení</t>
  </si>
  <si>
    <t>krajina využítí</t>
  </si>
  <si>
    <t>krajina reliéf</t>
  </si>
  <si>
    <t>Kompletní typologie</t>
  </si>
  <si>
    <t>popis celých kódů</t>
  </si>
  <si>
    <t>3 Krajiny vrcholně středověké kolonizace Hercynica</t>
  </si>
  <si>
    <t>L Lesní krajiny + severozápadní hranice: M Lesozemědělské krajiny</t>
  </si>
  <si>
    <t>2 Krajiny vrchovin Hercynia + 15 Krajiny zaříznutých údolí</t>
  </si>
  <si>
    <t>hlavně 3L2, údolí na severu 3M15, údolí ve středu území 3L15</t>
  </si>
  <si>
    <t>dominuje 3L2 - Vrcholně středověká sídelní krajina Hercynika - Lesní krajiny - Krajiny členitých pahorkatin a vrchovin Hercynika + 3M15 (na údolích na severu) - Vrcholně středověká sídelní krajina Hercynika - Lesozemědělské krajiny - Krajiny zaříznutých údolí + údolí ve střední části území 3L15 - Vrcholně středověká sídelní krajina Hercynika - Lesní krajiny - Krajiny zaříznutých údolí</t>
  </si>
  <si>
    <t>5 Krajiny pozdní středověké kolonizace</t>
  </si>
  <si>
    <t>L Lesní krajiny</t>
  </si>
  <si>
    <t>2 Krajiny vrchovin Hercynia + na jihu cíp 13 Krajiny výrazných svahů</t>
  </si>
  <si>
    <t>5L2, na jihu kousek 5L13</t>
  </si>
  <si>
    <t>5L2 - Vrcholně středověka sídelní krajina Hercynika - Lesní krajiny - krajiny členitých pahorkatin a vrchovin Hercynika + na jihu částečně 5L13 - Vrcholně středověka sídelní krajina Hercynika - lesní krajiny - krajiny výrazných svahů a skalnatých a horských hřbetů</t>
  </si>
  <si>
    <t>6 Krajiny novověké kolonizace Hercynica</t>
  </si>
  <si>
    <t>2 Krajiny vrchovin Hercynia</t>
  </si>
  <si>
    <t>dominance 6L2</t>
  </si>
  <si>
    <t>6L2 - Novověká sídelní krajina Hercynika - Lesní krajiny - Krajiny členitých pahorkatin a vrchovin</t>
  </si>
  <si>
    <t>L Lesní krajiny + severozápadní část: M Lesozemědělské krajiny</t>
  </si>
  <si>
    <t>západní část 15 Krajiny zaříznutých údolí + severovýchod 2 Krajiny vrchovin Hercynia + střed až jihovýchod 12 Krasové krajiny</t>
  </si>
  <si>
    <t>západní část 3L15, severní část 3M2, střed až jihovýchod 3L12, východní okraj 3L2</t>
  </si>
  <si>
    <t>západní část 3L15 - Vrcholně středověká sídelní krajina Hercynika - Lesní krajiny - Krajiny zaříznutých údolí + severní část 3M2 - Vrcholně středověká sídelní krajina Hercynika - Lesozemědělské krajiny - Krajiny členitých pahorkatin a vrchovin Hercynika + 3L12 na jihovýchodě - Vrcholně středověká sídelní krajina Hercynika - Lesní krajiny - Krasové krajiny + východní okraj 3L2 - Vrcholně středověká sídelní krajina Hercynika - Lesní krajiny - Krajiny členitých pahorkatin a vrchovin Hercynika</t>
  </si>
  <si>
    <t>Legenda (zdroj: https://www.uur.cz/images/5-publikacni-cinnost-a-knihovna/casopis/2008/2008-06/06_typologicke.pdf)</t>
  </si>
  <si>
    <t>3L2 - Vrcholně středověká sídelní krajina Hercynika - Lesní krajiny - Krajiny členitých pahorkatin a vrchovin Hercynika</t>
  </si>
  <si>
    <t>3L12 - Vrcholně středověká sídelní krajina Hercynika - Lesní krajiny - Krasové krajiny</t>
  </si>
  <si>
    <t>3L15 - Vrcholně středověká sídelní krajina Hercynika - Lesní krajiny - Krajiny zaříznutých údolí</t>
  </si>
  <si>
    <t>3M2 - Vrcholně středověká sídelní krajina Hercynika - Lesozemědělské krajiny - Krajiny členitých pahorkatin a vrchovin Hercynika</t>
  </si>
  <si>
    <t>3M15 - Vrcholně středověká sídelní krajina Hercynika - Lesozemědělské krajiny - Krajiny zaříznutých údolí</t>
  </si>
  <si>
    <t>5L2 - Vrcholně středověka sídelní krajina Hercynika - Lesní krajiny - krajiny členitých pahorkatin a vrchovin Hercynika</t>
  </si>
  <si>
    <t>5L13 - Vrcholně středověka sídelní krajina Hercynika - lesní krajiny - krajiny výrazných svahů a skalnatých a horských hřbetů</t>
  </si>
  <si>
    <t>celková variabilita:</t>
  </si>
  <si>
    <t>3 Vrcholně středověká sídelní krajina Hercynika</t>
  </si>
  <si>
    <t>5 Pozdně středověká sídelní krajina Hercynika</t>
  </si>
  <si>
    <t>6 Novověka sídelní krajina Hercynika</t>
  </si>
  <si>
    <t>M Lesozemědělské krajiny</t>
  </si>
  <si>
    <t>2 Krajiny členitých pahorkatin a vrchovin Hercynika</t>
  </si>
  <si>
    <t>12 Krasové krajiny</t>
  </si>
  <si>
    <t>13 Krajiny výrazných svahů a skalnatých a horských hřbetů</t>
  </si>
  <si>
    <t>15 Krajiny zaříznutých údolí</t>
  </si>
  <si>
    <t>typy přírodních krajin (Romportl)</t>
  </si>
  <si>
    <t>4. mírně teplé krajiny členitých pahorkatin a vrchovin</t>
  </si>
  <si>
    <t>5. mírně chladné krajiny členitých vrchovin a hor</t>
  </si>
  <si>
    <t>4. mírně teplé krajiny členitých pahorkatin a vrchovin a 3. teplé krajiny mírně členitých nížin, pánví a pahorkatin</t>
  </si>
  <si>
    <t>?pravděpodobně až novověk</t>
  </si>
  <si>
    <t>(17) 18-19 stol.</t>
  </si>
  <si>
    <t xml:space="preserve">Členitá periferní oblast, stabilní osídlení v prostoru polygonu nejspíše až od 18. století - Zadní, Přední a Prostřední Žďár vznikají kolem roku1730. Zaniklá samota Tišina může mít i starší kořeny. </t>
  </si>
  <si>
    <t>Milíře, úvozy, vodní díla. V oblasti polygonu je hledána tvrz Krajt, zmiňovaná písemnými prameny (zatím neúspěšně). Jižně od polygonu jsou zdokumentovány výrazné úvozové systémy, související pravděpodobně s Norimberskou cestou.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</si>
</sst>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8.8000000000000007"/>
      <color rgb="FF333333"/>
      <name val="Arial"/>
      <family val="2"/>
      <charset val="238"/>
    </font>
    <font>
      <sz val="8.8000000000000007"/>
      <color rgb="FF333333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name val="Calibri"/>
    </font>
    <font>
      <vertAlign val="superscript"/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FC000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4">
    <border>
      <left/>
      <right/>
      <top/>
      <bottom/>
      <diagonal/>
    </border>
    <border>
      <left style="medium">
        <color rgb="FFE5E5E5"/>
      </left>
      <right style="medium">
        <color rgb="FFE5E5E5"/>
      </right>
      <top style="medium">
        <color rgb="FFE5E5E5"/>
      </top>
      <bottom style="medium">
        <color rgb="FFE5E5E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4" borderId="3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3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0" borderId="9" xfId="0" applyBorder="1"/>
    <xf numFmtId="0" fontId="0" fillId="0" borderId="7" xfId="0" applyBorder="1"/>
    <xf numFmtId="0" fontId="0" fillId="0" borderId="8" xfId="0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" fillId="0" borderId="9" xfId="0" applyFont="1" applyBorder="1"/>
    <xf numFmtId="0" fontId="5" fillId="0" borderId="0" xfId="0" applyFont="1"/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0" xfId="0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0" xfId="0" applyAlignment="1">
      <alignment vertical="center" wrapText="1" shrinkToFit="1"/>
    </xf>
    <xf numFmtId="0" fontId="0" fillId="0" borderId="2" xfId="0" applyBorder="1" applyAlignment="1">
      <alignment vertical="center" wrapText="1" shrinkToFit="1"/>
    </xf>
    <xf numFmtId="0" fontId="0" fillId="7" borderId="23" xfId="0" applyFill="1" applyBorder="1" applyAlignment="1">
      <alignment vertical="center"/>
    </xf>
    <xf numFmtId="0" fontId="0" fillId="7" borderId="9" xfId="0" applyFill="1" applyBorder="1" applyAlignment="1">
      <alignment horizontal="center" vertical="center"/>
    </xf>
    <xf numFmtId="0" fontId="0" fillId="7" borderId="9" xfId="0" applyFill="1" applyBorder="1" applyAlignment="1">
      <alignment vertical="center"/>
    </xf>
    <xf numFmtId="0" fontId="0" fillId="7" borderId="11" xfId="0" applyFill="1" applyBorder="1" applyAlignment="1">
      <alignment vertical="center"/>
    </xf>
    <xf numFmtId="0" fontId="1" fillId="0" borderId="0" xfId="0" applyFont="1"/>
    <xf numFmtId="0" fontId="0" fillId="0" borderId="15" xfId="0" applyBorder="1" applyAlignment="1">
      <alignment horizontal="center" vertical="center" wrapText="1" shrinkToFit="1"/>
    </xf>
    <xf numFmtId="0" fontId="0" fillId="0" borderId="17" xfId="0" applyBorder="1" applyAlignment="1">
      <alignment horizontal="center" vertical="center" wrapText="1" shrinkToFit="1"/>
    </xf>
    <xf numFmtId="0" fontId="0" fillId="0" borderId="19" xfId="0" applyBorder="1" applyAlignment="1">
      <alignment horizontal="center" vertical="center" wrapText="1" shrinkToFit="1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4" borderId="16" xfId="0" applyFont="1" applyFill="1" applyBorder="1" applyAlignment="1">
      <alignment vertical="center"/>
    </xf>
    <xf numFmtId="0" fontId="1" fillId="4" borderId="18" xfId="0" applyFont="1" applyFill="1" applyBorder="1" applyAlignment="1">
      <alignment vertical="center"/>
    </xf>
    <xf numFmtId="0" fontId="1" fillId="4" borderId="20" xfId="0" applyFont="1" applyFill="1" applyBorder="1" applyAlignment="1">
      <alignment vertical="center"/>
    </xf>
    <xf numFmtId="0" fontId="0" fillId="0" borderId="0" xfId="0" applyFont="1" applyAlignment="1">
      <alignment horizontal="center" vertical="center" wrapText="1" shrinkToFit="1"/>
    </xf>
    <xf numFmtId="0" fontId="0" fillId="0" borderId="15" xfId="0" applyBorder="1" applyAlignment="1">
      <alignment horizontal="justify" vertical="center" wrapText="1" shrinkToFit="1"/>
    </xf>
    <xf numFmtId="0" fontId="0" fillId="0" borderId="17" xfId="0" applyBorder="1" applyAlignment="1">
      <alignment horizontal="justify" vertical="center" wrapText="1" shrinkToFit="1"/>
    </xf>
    <xf numFmtId="0" fontId="0" fillId="0" borderId="19" xfId="0" applyBorder="1" applyAlignment="1">
      <alignment horizontal="justify" vertical="center" wrapText="1" shrinkToFit="1"/>
    </xf>
    <xf numFmtId="0" fontId="0" fillId="7" borderId="21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0" fillId="6" borderId="10" xfId="0" applyFont="1" applyFill="1" applyBorder="1" applyAlignment="1">
      <alignment horizontal="center" wrapText="1" shrinkToFit="1"/>
    </xf>
    <xf numFmtId="0" fontId="0" fillId="0" borderId="12" xfId="0" applyFont="1" applyBorder="1" applyAlignment="1">
      <alignment horizontal="center" wrapText="1" shrinkToFit="1"/>
    </xf>
    <xf numFmtId="0" fontId="0" fillId="4" borderId="9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6" borderId="10" xfId="0" applyFont="1" applyFill="1" applyBorder="1" applyAlignment="1">
      <alignment horizontal="center" vertical="center" wrapText="1" shrinkToFit="1"/>
    </xf>
    <xf numFmtId="0" fontId="0" fillId="0" borderId="12" xfId="0" applyFont="1" applyBorder="1" applyAlignment="1">
      <alignment horizontal="center" vertical="center" wrapText="1" shrinkToFit="1"/>
    </xf>
    <xf numFmtId="0" fontId="0" fillId="5" borderId="11" xfId="0" applyFill="1" applyBorder="1" applyAlignment="1">
      <alignment horizontal="center" wrapText="1" shrinkToFit="1"/>
    </xf>
    <xf numFmtId="0" fontId="0" fillId="5" borderId="13" xfId="0" applyFill="1" applyBorder="1" applyAlignment="1">
      <alignment horizontal="center" wrapText="1" shrinkToFit="1"/>
    </xf>
    <xf numFmtId="0" fontId="0" fillId="5" borderId="7" xfId="0" applyFill="1" applyBorder="1" applyAlignment="1">
      <alignment horizontal="center" wrapText="1" shrinkToFit="1"/>
    </xf>
    <xf numFmtId="0" fontId="0" fillId="5" borderId="0" xfId="0" applyFill="1" applyBorder="1" applyAlignment="1">
      <alignment horizont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5" Type="http://schemas.openxmlformats.org/officeDocument/2006/relationships/image" Target="../media/image5.png"/><Relationship Id="rId4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5.png"/><Relationship Id="rId4" Type="http://schemas.openxmlformats.org/officeDocument/2006/relationships/image" Target="../media/image1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518753</xdr:colOff>
      <xdr:row>0</xdr:row>
      <xdr:rowOff>0</xdr:rowOff>
    </xdr:from>
    <xdr:to>
      <xdr:col>13</xdr:col>
      <xdr:colOff>239441</xdr:colOff>
      <xdr:row>28</xdr:row>
      <xdr:rowOff>1535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0360" y="0"/>
          <a:ext cx="7585617" cy="5335535"/>
        </a:xfrm>
        <a:prstGeom prst="rect">
          <a:avLst/>
        </a:prstGeom>
      </xdr:spPr>
    </xdr:pic>
    <xdr:clientData/>
  </xdr:twoCellAnchor>
  <xdr:twoCellAnchor editAs="oneCell">
    <xdr:from>
      <xdr:col>0</xdr:col>
      <xdr:colOff>546288</xdr:colOff>
      <xdr:row>27</xdr:row>
      <xdr:rowOff>172093</xdr:rowOff>
    </xdr:from>
    <xdr:to>
      <xdr:col>13</xdr:col>
      <xdr:colOff>238401</xdr:colOff>
      <xdr:row>55</xdr:row>
      <xdr:rowOff>173628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7895" y="5315593"/>
          <a:ext cx="7585617" cy="5335535"/>
        </a:xfrm>
        <a:prstGeom prst="rect">
          <a:avLst/>
        </a:prstGeom>
      </xdr:spPr>
    </xdr:pic>
    <xdr:clientData/>
  </xdr:twoCellAnchor>
  <xdr:twoCellAnchor editAs="oneCell">
    <xdr:from>
      <xdr:col>13</xdr:col>
      <xdr:colOff>124788</xdr:colOff>
      <xdr:row>0</xdr:row>
      <xdr:rowOff>0</xdr:rowOff>
    </xdr:from>
    <xdr:to>
      <xdr:col>23</xdr:col>
      <xdr:colOff>212869</xdr:colOff>
      <xdr:row>28</xdr:row>
      <xdr:rowOff>1535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6574" y="0"/>
          <a:ext cx="7588338" cy="5335535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27</xdr:row>
      <xdr:rowOff>149678</xdr:rowOff>
    </xdr:from>
    <xdr:to>
      <xdr:col>23</xdr:col>
      <xdr:colOff>243202</xdr:colOff>
      <xdr:row>55</xdr:row>
      <xdr:rowOff>151213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2286" y="5293178"/>
          <a:ext cx="7552959" cy="5335535"/>
        </a:xfrm>
        <a:prstGeom prst="rect">
          <a:avLst/>
        </a:prstGeom>
      </xdr:spPr>
    </xdr:pic>
    <xdr:clientData/>
  </xdr:twoCellAnchor>
  <xdr:twoCellAnchor editAs="oneCell">
    <xdr:from>
      <xdr:col>23</xdr:col>
      <xdr:colOff>171450</xdr:colOff>
      <xdr:row>40</xdr:row>
      <xdr:rowOff>38100</xdr:rowOff>
    </xdr:from>
    <xdr:to>
      <xdr:col>25</xdr:col>
      <xdr:colOff>101973</xdr:colOff>
      <xdr:row>46</xdr:row>
      <xdr:rowOff>172570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73450" y="7658100"/>
          <a:ext cx="1149723" cy="12774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259772</xdr:colOff>
      <xdr:row>40</xdr:row>
      <xdr:rowOff>155864</xdr:rowOff>
    </xdr:from>
    <xdr:to>
      <xdr:col>23</xdr:col>
      <xdr:colOff>307032</xdr:colOff>
      <xdr:row>68</xdr:row>
      <xdr:rowOff>157399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7954" y="7775864"/>
          <a:ext cx="7511396" cy="5335535"/>
        </a:xfrm>
        <a:prstGeom prst="rect">
          <a:avLst/>
        </a:prstGeom>
      </xdr:spPr>
    </xdr:pic>
    <xdr:clientData/>
  </xdr:twoCellAnchor>
  <xdr:twoCellAnchor editAs="oneCell">
    <xdr:from>
      <xdr:col>0</xdr:col>
      <xdr:colOff>63409</xdr:colOff>
      <xdr:row>0</xdr:row>
      <xdr:rowOff>0</xdr:rowOff>
    </xdr:from>
    <xdr:to>
      <xdr:col>12</xdr:col>
      <xdr:colOff>301167</xdr:colOff>
      <xdr:row>28</xdr:row>
      <xdr:rowOff>1535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7954" y="0"/>
          <a:ext cx="7511396" cy="53355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40227</xdr:rowOff>
    </xdr:from>
    <xdr:to>
      <xdr:col>12</xdr:col>
      <xdr:colOff>236740</xdr:colOff>
      <xdr:row>56</xdr:row>
      <xdr:rowOff>41762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8181" y="5374227"/>
          <a:ext cx="7511396" cy="5335535"/>
        </a:xfrm>
        <a:prstGeom prst="rect">
          <a:avLst/>
        </a:prstGeom>
      </xdr:spPr>
    </xdr:pic>
    <xdr:clientData/>
  </xdr:twoCellAnchor>
  <xdr:twoCellAnchor editAs="oneCell">
    <xdr:from>
      <xdr:col>12</xdr:col>
      <xdr:colOff>363408</xdr:colOff>
      <xdr:row>0</xdr:row>
      <xdr:rowOff>0</xdr:rowOff>
    </xdr:from>
    <xdr:to>
      <xdr:col>24</xdr:col>
      <xdr:colOff>20509</xdr:colOff>
      <xdr:row>40</xdr:row>
      <xdr:rowOff>152400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1590" y="0"/>
          <a:ext cx="7727373" cy="7772400"/>
        </a:xfrm>
        <a:prstGeom prst="rect">
          <a:avLst/>
        </a:prstGeom>
      </xdr:spPr>
    </xdr:pic>
    <xdr:clientData/>
  </xdr:twoCellAnchor>
  <xdr:twoCellAnchor editAs="oneCell">
    <xdr:from>
      <xdr:col>23</xdr:col>
      <xdr:colOff>235324</xdr:colOff>
      <xdr:row>55</xdr:row>
      <xdr:rowOff>56029</xdr:rowOff>
    </xdr:from>
    <xdr:to>
      <xdr:col>25</xdr:col>
      <xdr:colOff>174812</xdr:colOff>
      <xdr:row>61</xdr:row>
      <xdr:rowOff>190499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369118" y="10533529"/>
          <a:ext cx="1149723" cy="12774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502228</xdr:colOff>
      <xdr:row>30</xdr:row>
      <xdr:rowOff>0</xdr:rowOff>
    </xdr:from>
    <xdr:to>
      <xdr:col>25</xdr:col>
      <xdr:colOff>548467</xdr:colOff>
      <xdr:row>58</xdr:row>
      <xdr:rowOff>1535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8137" y="5715000"/>
          <a:ext cx="7511395" cy="5335535"/>
        </a:xfrm>
        <a:prstGeom prst="rect">
          <a:avLst/>
        </a:prstGeom>
      </xdr:spPr>
    </xdr:pic>
    <xdr:clientData/>
  </xdr:twoCellAnchor>
  <xdr:twoCellAnchor editAs="oneCell">
    <xdr:from>
      <xdr:col>1</xdr:col>
      <xdr:colOff>28774</xdr:colOff>
      <xdr:row>1</xdr:row>
      <xdr:rowOff>11454</xdr:rowOff>
    </xdr:from>
    <xdr:to>
      <xdr:col>13</xdr:col>
      <xdr:colOff>266531</xdr:colOff>
      <xdr:row>29</xdr:row>
      <xdr:rowOff>12989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910" y="201954"/>
          <a:ext cx="7511395" cy="5335535"/>
        </a:xfrm>
        <a:prstGeom prst="rect">
          <a:avLst/>
        </a:prstGeom>
      </xdr:spPr>
    </xdr:pic>
    <xdr:clientData/>
  </xdr:twoCellAnchor>
  <xdr:twoCellAnchor editAs="oneCell">
    <xdr:from>
      <xdr:col>13</xdr:col>
      <xdr:colOff>490500</xdr:colOff>
      <xdr:row>0</xdr:row>
      <xdr:rowOff>161456</xdr:rowOff>
    </xdr:from>
    <xdr:to>
      <xdr:col>24</xdr:col>
      <xdr:colOff>536741</xdr:colOff>
      <xdr:row>28</xdr:row>
      <xdr:rowOff>162991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0273" y="161456"/>
          <a:ext cx="7511395" cy="5335535"/>
        </a:xfrm>
        <a:prstGeom prst="rect">
          <a:avLst/>
        </a:prstGeom>
      </xdr:spPr>
    </xdr:pic>
    <xdr:clientData/>
  </xdr:twoCellAnchor>
  <xdr:twoCellAnchor editAs="oneCell">
    <xdr:from>
      <xdr:col>1</xdr:col>
      <xdr:colOff>353786</xdr:colOff>
      <xdr:row>31</xdr:row>
      <xdr:rowOff>27214</xdr:rowOff>
    </xdr:from>
    <xdr:to>
      <xdr:col>13</xdr:col>
      <xdr:colOff>558886</xdr:colOff>
      <xdr:row>59</xdr:row>
      <xdr:rowOff>28749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6107" y="5932714"/>
          <a:ext cx="7552959" cy="5335535"/>
        </a:xfrm>
        <a:prstGeom prst="rect">
          <a:avLst/>
        </a:prstGeom>
      </xdr:spPr>
    </xdr:pic>
    <xdr:clientData/>
  </xdr:twoCellAnchor>
  <xdr:twoCellAnchor editAs="oneCell">
    <xdr:from>
      <xdr:col>25</xdr:col>
      <xdr:colOff>549088</xdr:colOff>
      <xdr:row>43</xdr:row>
      <xdr:rowOff>44823</xdr:rowOff>
    </xdr:from>
    <xdr:to>
      <xdr:col>27</xdr:col>
      <xdr:colOff>488575</xdr:colOff>
      <xdr:row>49</xdr:row>
      <xdr:rowOff>179293</xdr:rowOff>
    </xdr:to>
    <xdr:pic>
      <xdr:nvPicPr>
        <xdr:cNvPr id="7" name="Obrázek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472647" y="8236323"/>
          <a:ext cx="1149723" cy="12774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28</xdr:row>
      <xdr:rowOff>138545</xdr:rowOff>
    </xdr:from>
    <xdr:to>
      <xdr:col>23</xdr:col>
      <xdr:colOff>529112</xdr:colOff>
      <xdr:row>56</xdr:row>
      <xdr:rowOff>140080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8182" y="5472545"/>
          <a:ext cx="7511395" cy="5335535"/>
        </a:xfrm>
        <a:prstGeom prst="rect">
          <a:avLst/>
        </a:prstGeom>
      </xdr:spPr>
    </xdr:pic>
    <xdr:clientData/>
  </xdr:twoCellAnchor>
  <xdr:twoCellAnchor editAs="oneCell">
    <xdr:from>
      <xdr:col>0</xdr:col>
      <xdr:colOff>271228</xdr:colOff>
      <xdr:row>0</xdr:row>
      <xdr:rowOff>0</xdr:rowOff>
    </xdr:from>
    <xdr:to>
      <xdr:col>12</xdr:col>
      <xdr:colOff>508987</xdr:colOff>
      <xdr:row>28</xdr:row>
      <xdr:rowOff>1535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9637" y="0"/>
          <a:ext cx="7511395" cy="5335535"/>
        </a:xfrm>
        <a:prstGeom prst="rect">
          <a:avLst/>
        </a:prstGeom>
      </xdr:spPr>
    </xdr:pic>
    <xdr:clientData/>
  </xdr:twoCellAnchor>
  <xdr:twoCellAnchor editAs="oneCell">
    <xdr:from>
      <xdr:col>13</xdr:col>
      <xdr:colOff>5591</xdr:colOff>
      <xdr:row>0</xdr:row>
      <xdr:rowOff>0</xdr:rowOff>
    </xdr:from>
    <xdr:to>
      <xdr:col>23</xdr:col>
      <xdr:colOff>534703</xdr:colOff>
      <xdr:row>28</xdr:row>
      <xdr:rowOff>1535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03773" y="0"/>
          <a:ext cx="7511395" cy="5335535"/>
        </a:xfrm>
        <a:prstGeom prst="rect">
          <a:avLst/>
        </a:prstGeom>
      </xdr:spPr>
    </xdr:pic>
    <xdr:clientData/>
  </xdr:twoCellAnchor>
  <xdr:twoCellAnchor editAs="oneCell">
    <xdr:from>
      <xdr:col>0</xdr:col>
      <xdr:colOff>120955</xdr:colOff>
      <xdr:row>28</xdr:row>
      <xdr:rowOff>51682</xdr:rowOff>
    </xdr:from>
    <xdr:to>
      <xdr:col>12</xdr:col>
      <xdr:colOff>355251</xdr:colOff>
      <xdr:row>56</xdr:row>
      <xdr:rowOff>53217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39364" y="5385682"/>
          <a:ext cx="7507932" cy="5335535"/>
        </a:xfrm>
        <a:prstGeom prst="rect">
          <a:avLst/>
        </a:prstGeom>
      </xdr:spPr>
    </xdr:pic>
    <xdr:clientData/>
  </xdr:twoCellAnchor>
  <xdr:twoCellAnchor editAs="oneCell">
    <xdr:from>
      <xdr:col>23</xdr:col>
      <xdr:colOff>537881</xdr:colOff>
      <xdr:row>40</xdr:row>
      <xdr:rowOff>89648</xdr:rowOff>
    </xdr:from>
    <xdr:to>
      <xdr:col>25</xdr:col>
      <xdr:colOff>477368</xdr:colOff>
      <xdr:row>47</xdr:row>
      <xdr:rowOff>33618</xdr:rowOff>
    </xdr:to>
    <xdr:pic>
      <xdr:nvPicPr>
        <xdr:cNvPr id="8" name="Obrázek 7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47440" y="7709648"/>
          <a:ext cx="1149723" cy="12774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241008</xdr:colOff>
      <xdr:row>40</xdr:row>
      <xdr:rowOff>152400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385008" cy="7772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30151</xdr:colOff>
      <xdr:row>40</xdr:row>
      <xdr:rowOff>152400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564551" cy="7772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193930</xdr:colOff>
      <xdr:row>40</xdr:row>
      <xdr:rowOff>152400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337930" cy="77724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276225</xdr:colOff>
      <xdr:row>36</xdr:row>
      <xdr:rowOff>161925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91425" cy="70199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311901</xdr:colOff>
      <xdr:row>40</xdr:row>
      <xdr:rowOff>152400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36701" cy="77724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17094</xdr:colOff>
      <xdr:row>40</xdr:row>
      <xdr:rowOff>152400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551494" cy="77724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553081</xdr:colOff>
      <xdr:row>40</xdr:row>
      <xdr:rowOff>152400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97081" cy="77724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247650</xdr:colOff>
      <xdr:row>39</xdr:row>
      <xdr:rowOff>28575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72450" cy="74580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19894</xdr:colOff>
      <xdr:row>40</xdr:row>
      <xdr:rowOff>152400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554294" cy="77724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312310</xdr:colOff>
      <xdr:row>40</xdr:row>
      <xdr:rowOff>152400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846710" cy="77724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304800</xdr:colOff>
      <xdr:row>40</xdr:row>
      <xdr:rowOff>132962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058400" cy="77529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209550</xdr:colOff>
      <xdr:row>38</xdr:row>
      <xdr:rowOff>19050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4750" cy="7258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8" sqref="C8"/>
    </sheetView>
  </sheetViews>
  <sheetFormatPr defaultRowHeight="15" x14ac:dyDescent="0.25"/>
  <cols>
    <col min="1" max="1" width="13.5703125" bestFit="1" customWidth="1"/>
    <col min="2" max="2" width="31.42578125" bestFit="1" customWidth="1"/>
    <col min="3" max="3" width="34" customWidth="1"/>
    <col min="4" max="4" width="19.28515625" bestFit="1" customWidth="1"/>
    <col min="5" max="5" width="19.28515625" customWidth="1"/>
    <col min="6" max="6" width="12.28515625" bestFit="1" customWidth="1"/>
    <col min="7" max="7" width="12.140625" bestFit="1" customWidth="1"/>
    <col min="13" max="13" width="21" customWidth="1"/>
    <col min="14" max="14" width="21.28515625" customWidth="1"/>
    <col min="15" max="15" width="19" customWidth="1"/>
    <col min="16" max="16" width="14" customWidth="1"/>
    <col min="17" max="17" width="34.140625" customWidth="1"/>
    <col min="18" max="18" width="14.7109375" customWidth="1"/>
    <col min="19" max="19" width="56.42578125" customWidth="1"/>
    <col min="20" max="20" width="48.42578125" customWidth="1"/>
    <col min="21" max="21" width="48.7109375" bestFit="1" customWidth="1"/>
    <col min="22" max="22" width="63.5703125" bestFit="1" customWidth="1"/>
    <col min="23" max="23" width="112.85546875" customWidth="1"/>
    <col min="24" max="24" width="118.5703125" customWidth="1"/>
    <col min="25" max="25" width="55.5703125" customWidth="1"/>
    <col min="26" max="26" width="35.42578125" customWidth="1"/>
  </cols>
  <sheetData>
    <row r="1" spans="1:26" x14ac:dyDescent="0.25">
      <c r="A1" s="17"/>
      <c r="B1" s="79" t="s">
        <v>106</v>
      </c>
      <c r="C1" s="79" t="s">
        <v>105</v>
      </c>
      <c r="D1" s="79" t="s">
        <v>103</v>
      </c>
      <c r="E1" s="18"/>
      <c r="F1" s="16"/>
      <c r="G1" s="83" t="s">
        <v>127</v>
      </c>
      <c r="H1" s="84"/>
      <c r="I1" s="85"/>
      <c r="J1" s="83" t="s">
        <v>126</v>
      </c>
      <c r="K1" s="84"/>
      <c r="L1" s="85"/>
      <c r="M1" s="81" t="s">
        <v>130</v>
      </c>
      <c r="N1" s="81" t="s">
        <v>131</v>
      </c>
      <c r="O1" s="81" t="s">
        <v>132</v>
      </c>
      <c r="P1" s="81" t="s">
        <v>133</v>
      </c>
      <c r="Q1" s="86" t="s">
        <v>104</v>
      </c>
      <c r="R1" s="81" t="s">
        <v>134</v>
      </c>
      <c r="S1" s="88" t="s">
        <v>135</v>
      </c>
      <c r="T1" s="90" t="s">
        <v>136</v>
      </c>
      <c r="U1" s="75" t="s">
        <v>154</v>
      </c>
      <c r="V1" s="76"/>
      <c r="W1" s="76"/>
      <c r="X1" s="76"/>
      <c r="Y1" s="57"/>
      <c r="Z1" s="77" t="s">
        <v>195</v>
      </c>
    </row>
    <row r="2" spans="1:26" x14ac:dyDescent="0.25">
      <c r="A2" s="15"/>
      <c r="B2" s="80"/>
      <c r="C2" s="80" t="s">
        <v>90</v>
      </c>
      <c r="D2" s="80" t="s">
        <v>103</v>
      </c>
      <c r="E2" s="22" t="s">
        <v>107</v>
      </c>
      <c r="F2" s="23" t="s">
        <v>102</v>
      </c>
      <c r="G2" s="14" t="s">
        <v>101</v>
      </c>
      <c r="H2" s="13" t="s">
        <v>100</v>
      </c>
      <c r="I2" s="12" t="s">
        <v>99</v>
      </c>
      <c r="J2" s="14" t="s">
        <v>101</v>
      </c>
      <c r="K2" s="13" t="s">
        <v>100</v>
      </c>
      <c r="L2" s="12" t="s">
        <v>99</v>
      </c>
      <c r="M2" s="82"/>
      <c r="N2" s="82"/>
      <c r="O2" s="82" t="s">
        <v>132</v>
      </c>
      <c r="P2" s="82" t="s">
        <v>133</v>
      </c>
      <c r="Q2" s="87"/>
      <c r="R2" s="82"/>
      <c r="S2" s="89"/>
      <c r="T2" s="91"/>
      <c r="U2" s="58" t="s">
        <v>155</v>
      </c>
      <c r="V2" s="58" t="s">
        <v>156</v>
      </c>
      <c r="W2" s="58" t="s">
        <v>157</v>
      </c>
      <c r="X2" s="59" t="s">
        <v>158</v>
      </c>
      <c r="Y2" s="60" t="s">
        <v>159</v>
      </c>
      <c r="Z2" s="78"/>
    </row>
    <row r="3" spans="1:26" ht="105" x14ac:dyDescent="0.25">
      <c r="A3" s="68" t="s">
        <v>22</v>
      </c>
      <c r="B3" s="37" t="s">
        <v>87</v>
      </c>
      <c r="C3" s="55" t="s">
        <v>98</v>
      </c>
      <c r="D3" s="37" t="s">
        <v>97</v>
      </c>
      <c r="E3" s="38" t="s">
        <v>119</v>
      </c>
      <c r="F3" s="39"/>
      <c r="G3" s="40">
        <v>241</v>
      </c>
      <c r="H3" s="40">
        <v>613</v>
      </c>
      <c r="I3" s="41">
        <v>431</v>
      </c>
      <c r="J3" s="42">
        <v>3.1E-2</v>
      </c>
      <c r="K3" s="43">
        <v>40.200000000000003</v>
      </c>
      <c r="L3" s="44">
        <v>11.5</v>
      </c>
      <c r="M3" s="26" t="s">
        <v>137</v>
      </c>
      <c r="N3" s="26" t="s">
        <v>138</v>
      </c>
      <c r="O3" s="26" t="s">
        <v>139</v>
      </c>
      <c r="P3" s="27" t="s">
        <v>140</v>
      </c>
      <c r="Q3" s="26"/>
      <c r="R3" s="28" t="s">
        <v>141</v>
      </c>
      <c r="S3" s="31" t="s">
        <v>142</v>
      </c>
      <c r="T3" s="32" t="s">
        <v>143</v>
      </c>
      <c r="U3" s="65" t="s">
        <v>160</v>
      </c>
      <c r="V3" s="65" t="s">
        <v>161</v>
      </c>
      <c r="W3" s="65" t="s">
        <v>162</v>
      </c>
      <c r="X3" s="65" t="s">
        <v>163</v>
      </c>
      <c r="Y3" s="72" t="s">
        <v>164</v>
      </c>
      <c r="Z3" s="62" t="s">
        <v>196</v>
      </c>
    </row>
    <row r="4" spans="1:26" ht="75" x14ac:dyDescent="0.25">
      <c r="A4" s="69" t="s">
        <v>32</v>
      </c>
      <c r="B4" s="37" t="s">
        <v>88</v>
      </c>
      <c r="C4" s="55" t="s">
        <v>96</v>
      </c>
      <c r="D4" s="37" t="s">
        <v>95</v>
      </c>
      <c r="E4" s="45" t="s">
        <v>119</v>
      </c>
      <c r="F4" s="46"/>
      <c r="G4" s="47">
        <v>522</v>
      </c>
      <c r="H4" s="47">
        <v>860</v>
      </c>
      <c r="I4" s="44">
        <v>720</v>
      </c>
      <c r="J4" s="54">
        <v>1.7500000000000002E-2</v>
      </c>
      <c r="K4" s="43">
        <v>23.5</v>
      </c>
      <c r="L4" s="44">
        <v>7</v>
      </c>
      <c r="M4" s="28" t="s">
        <v>144</v>
      </c>
      <c r="N4" s="26" t="s">
        <v>145</v>
      </c>
      <c r="O4" s="26" t="s">
        <v>146</v>
      </c>
      <c r="P4" s="27" t="s">
        <v>140</v>
      </c>
      <c r="Q4" s="29"/>
      <c r="R4" s="29"/>
      <c r="S4" s="33" t="s">
        <v>147</v>
      </c>
      <c r="T4" s="34" t="s">
        <v>148</v>
      </c>
      <c r="U4" s="66" t="s">
        <v>165</v>
      </c>
      <c r="V4" s="66" t="s">
        <v>166</v>
      </c>
      <c r="W4" s="66" t="s">
        <v>167</v>
      </c>
      <c r="X4" s="66" t="s">
        <v>168</v>
      </c>
      <c r="Y4" s="73" t="s">
        <v>169</v>
      </c>
      <c r="Z4" s="63" t="s">
        <v>197</v>
      </c>
    </row>
    <row r="5" spans="1:26" ht="90" x14ac:dyDescent="0.25">
      <c r="A5" s="69" t="s">
        <v>16</v>
      </c>
      <c r="B5" s="37" t="s">
        <v>10</v>
      </c>
      <c r="C5" s="55" t="s">
        <v>94</v>
      </c>
      <c r="D5" s="37" t="s">
        <v>93</v>
      </c>
      <c r="E5" s="45" t="s">
        <v>119</v>
      </c>
      <c r="F5" s="46"/>
      <c r="G5" s="47">
        <v>507</v>
      </c>
      <c r="H5" s="47">
        <v>789</v>
      </c>
      <c r="I5" s="44">
        <v>651</v>
      </c>
      <c r="J5" s="42">
        <v>0.127</v>
      </c>
      <c r="K5" s="43">
        <v>22.2</v>
      </c>
      <c r="L5" s="44">
        <v>4.5</v>
      </c>
      <c r="M5" s="71" t="s">
        <v>199</v>
      </c>
      <c r="N5" s="29" t="s">
        <v>200</v>
      </c>
      <c r="O5" s="29"/>
      <c r="P5" s="27" t="s">
        <v>140</v>
      </c>
      <c r="Q5" s="71" t="s">
        <v>201</v>
      </c>
      <c r="R5" s="29" t="s">
        <v>153</v>
      </c>
      <c r="S5" s="33" t="s">
        <v>202</v>
      </c>
      <c r="T5" s="34"/>
      <c r="U5" s="66" t="s">
        <v>170</v>
      </c>
      <c r="V5" s="66" t="s">
        <v>166</v>
      </c>
      <c r="W5" s="66" t="s">
        <v>171</v>
      </c>
      <c r="X5" s="66" t="s">
        <v>172</v>
      </c>
      <c r="Y5" s="73" t="s">
        <v>173</v>
      </c>
      <c r="Z5" s="63" t="s">
        <v>197</v>
      </c>
    </row>
    <row r="6" spans="1:26" ht="135" x14ac:dyDescent="0.25">
      <c r="A6" s="70" t="s">
        <v>44</v>
      </c>
      <c r="B6" s="48" t="s">
        <v>89</v>
      </c>
      <c r="C6" s="56" t="s">
        <v>92</v>
      </c>
      <c r="D6" s="48" t="s">
        <v>91</v>
      </c>
      <c r="E6" s="49" t="s">
        <v>119</v>
      </c>
      <c r="F6" s="50"/>
      <c r="G6" s="51">
        <v>230</v>
      </c>
      <c r="H6" s="51">
        <v>546</v>
      </c>
      <c r="I6" s="52">
        <v>422</v>
      </c>
      <c r="J6" s="53">
        <v>4.0000000000000001E-3</v>
      </c>
      <c r="K6" s="51">
        <v>47.9</v>
      </c>
      <c r="L6" s="52">
        <v>11.3</v>
      </c>
      <c r="M6" s="30" t="s">
        <v>149</v>
      </c>
      <c r="N6" s="30" t="s">
        <v>150</v>
      </c>
      <c r="O6" s="30" t="s">
        <v>151</v>
      </c>
      <c r="P6" s="30" t="s">
        <v>140</v>
      </c>
      <c r="Q6" s="30" t="s">
        <v>152</v>
      </c>
      <c r="R6" s="30" t="s">
        <v>153</v>
      </c>
      <c r="S6" s="35"/>
      <c r="T6" s="36"/>
      <c r="U6" s="67" t="s">
        <v>160</v>
      </c>
      <c r="V6" s="67" t="s">
        <v>174</v>
      </c>
      <c r="W6" s="67" t="s">
        <v>175</v>
      </c>
      <c r="X6" s="67" t="s">
        <v>176</v>
      </c>
      <c r="Y6" s="74" t="s">
        <v>177</v>
      </c>
      <c r="Z6" s="64" t="s">
        <v>198</v>
      </c>
    </row>
    <row r="7" spans="1:26" x14ac:dyDescent="0.25">
      <c r="G7" t="s">
        <v>128</v>
      </c>
    </row>
    <row r="8" spans="1:26" x14ac:dyDescent="0.25">
      <c r="G8" s="25" t="s">
        <v>108</v>
      </c>
      <c r="H8" s="25"/>
      <c r="I8" s="25"/>
      <c r="J8" s="25"/>
      <c r="X8" s="61" t="s">
        <v>178</v>
      </c>
    </row>
    <row r="9" spans="1:26" x14ac:dyDescent="0.25">
      <c r="X9" t="s">
        <v>179</v>
      </c>
    </row>
    <row r="10" spans="1:26" x14ac:dyDescent="0.25">
      <c r="X10" t="s">
        <v>180</v>
      </c>
    </row>
    <row r="11" spans="1:26" x14ac:dyDescent="0.25">
      <c r="X11" t="s">
        <v>181</v>
      </c>
    </row>
    <row r="12" spans="1:26" x14ac:dyDescent="0.25">
      <c r="X12" t="s">
        <v>182</v>
      </c>
    </row>
    <row r="13" spans="1:26" x14ac:dyDescent="0.25">
      <c r="X13" t="s">
        <v>183</v>
      </c>
    </row>
    <row r="14" spans="1:26" x14ac:dyDescent="0.25">
      <c r="X14" t="s">
        <v>184</v>
      </c>
    </row>
    <row r="15" spans="1:26" x14ac:dyDescent="0.25">
      <c r="X15" t="s">
        <v>185</v>
      </c>
    </row>
    <row r="16" spans="1:26" x14ac:dyDescent="0.25">
      <c r="X16" t="s">
        <v>173</v>
      </c>
    </row>
    <row r="18" spans="24:24" x14ac:dyDescent="0.25">
      <c r="X18" s="61" t="s">
        <v>186</v>
      </c>
    </row>
    <row r="19" spans="24:24" x14ac:dyDescent="0.25">
      <c r="X19" t="s">
        <v>187</v>
      </c>
    </row>
    <row r="20" spans="24:24" x14ac:dyDescent="0.25">
      <c r="X20" t="s">
        <v>188</v>
      </c>
    </row>
    <row r="21" spans="24:24" x14ac:dyDescent="0.25">
      <c r="X21" t="s">
        <v>189</v>
      </c>
    </row>
    <row r="23" spans="24:24" x14ac:dyDescent="0.25">
      <c r="X23" t="s">
        <v>166</v>
      </c>
    </row>
    <row r="24" spans="24:24" x14ac:dyDescent="0.25">
      <c r="X24" t="s">
        <v>190</v>
      </c>
    </row>
    <row r="26" spans="24:24" x14ac:dyDescent="0.25">
      <c r="X26" t="s">
        <v>191</v>
      </c>
    </row>
    <row r="27" spans="24:24" x14ac:dyDescent="0.25">
      <c r="X27" t="s">
        <v>192</v>
      </c>
    </row>
    <row r="28" spans="24:24" x14ac:dyDescent="0.25">
      <c r="X28" t="s">
        <v>193</v>
      </c>
    </row>
    <row r="29" spans="24:24" x14ac:dyDescent="0.25">
      <c r="X29" t="s">
        <v>194</v>
      </c>
    </row>
  </sheetData>
  <mergeCells count="15">
    <mergeCell ref="U1:X1"/>
    <mergeCell ref="Z1:Z2"/>
    <mergeCell ref="B1:B2"/>
    <mergeCell ref="C1:C2"/>
    <mergeCell ref="D1:D2"/>
    <mergeCell ref="O1:O2"/>
    <mergeCell ref="G1:I1"/>
    <mergeCell ref="J1:L1"/>
    <mergeCell ref="M1:M2"/>
    <mergeCell ref="N1:N2"/>
    <mergeCell ref="P1:P2"/>
    <mergeCell ref="Q1:Q2"/>
    <mergeCell ref="R1:R2"/>
    <mergeCell ref="S1:S2"/>
    <mergeCell ref="T1:T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8:Y68"/>
  <sheetViews>
    <sheetView topLeftCell="A3" zoomScaleNormal="100" workbookViewId="0">
      <selection activeCell="A27" sqref="A1:A1048576"/>
    </sheetView>
  </sheetViews>
  <sheetFormatPr defaultRowHeight="15" x14ac:dyDescent="0.25"/>
  <cols>
    <col min="1" max="1" width="4.140625" customWidth="1"/>
    <col min="18" max="18" width="22.5703125" bestFit="1" customWidth="1"/>
    <col min="20" max="20" width="16.28515625" bestFit="1" customWidth="1"/>
  </cols>
  <sheetData>
    <row r="48" spans="25:25" x14ac:dyDescent="0.25">
      <c r="Y48" t="s">
        <v>125</v>
      </c>
    </row>
    <row r="57" spans="3:20" x14ac:dyDescent="0.25">
      <c r="R57" s="24" t="s">
        <v>107</v>
      </c>
      <c r="S57" s="20" t="s">
        <v>120</v>
      </c>
      <c r="T57" s="21" t="s">
        <v>121</v>
      </c>
    </row>
    <row r="58" spans="3:20" x14ac:dyDescent="0.25">
      <c r="C58" t="s">
        <v>129</v>
      </c>
      <c r="R58" s="11" t="s">
        <v>110</v>
      </c>
      <c r="S58" s="10">
        <v>0</v>
      </c>
      <c r="T58" s="9">
        <f>S58/$T$68*100</f>
        <v>0</v>
      </c>
    </row>
    <row r="59" spans="3:20" x14ac:dyDescent="0.25">
      <c r="R59" s="11" t="s">
        <v>118</v>
      </c>
      <c r="S59" s="10">
        <v>21392</v>
      </c>
      <c r="T59" s="9">
        <f>S59/$T$68*100</f>
        <v>17.462714590084978</v>
      </c>
    </row>
    <row r="60" spans="3:20" x14ac:dyDescent="0.25">
      <c r="R60" s="11" t="s">
        <v>111</v>
      </c>
      <c r="S60" s="10">
        <v>15287</v>
      </c>
      <c r="T60" s="9">
        <f t="shared" ref="T60:T66" si="0">S60/$T$68*100</f>
        <v>12.47908180341385</v>
      </c>
    </row>
    <row r="61" spans="3:20" x14ac:dyDescent="0.25">
      <c r="R61" s="11" t="s">
        <v>112</v>
      </c>
      <c r="S61" s="10">
        <v>9574</v>
      </c>
      <c r="T61" s="9">
        <f t="shared" si="0"/>
        <v>7.8154464045191467</v>
      </c>
    </row>
    <row r="62" spans="3:20" x14ac:dyDescent="0.25">
      <c r="R62" s="11" t="s">
        <v>113</v>
      </c>
      <c r="S62" s="10">
        <v>7873</v>
      </c>
      <c r="T62" s="9">
        <f t="shared" si="0"/>
        <v>6.4268863111321544</v>
      </c>
    </row>
    <row r="63" spans="3:20" x14ac:dyDescent="0.25">
      <c r="R63" s="11" t="s">
        <v>114</v>
      </c>
      <c r="S63" s="10">
        <v>13298</v>
      </c>
      <c r="T63" s="9">
        <f t="shared" si="0"/>
        <v>10.855421588395195</v>
      </c>
    </row>
    <row r="64" spans="3:20" x14ac:dyDescent="0.25">
      <c r="R64" s="11" t="s">
        <v>115</v>
      </c>
      <c r="S64" s="10">
        <v>15431</v>
      </c>
      <c r="T64" s="9">
        <f t="shared" si="0"/>
        <v>12.596631864229678</v>
      </c>
    </row>
    <row r="65" spans="18:20" x14ac:dyDescent="0.25">
      <c r="R65" s="11" t="s">
        <v>116</v>
      </c>
      <c r="S65" s="10">
        <v>18105</v>
      </c>
      <c r="T65" s="9">
        <f t="shared" si="0"/>
        <v>14.779471187990303</v>
      </c>
    </row>
    <row r="66" spans="18:20" x14ac:dyDescent="0.25">
      <c r="R66" s="8" t="s">
        <v>117</v>
      </c>
      <c r="S66" s="6">
        <v>21541</v>
      </c>
      <c r="T66" s="7">
        <f t="shared" si="0"/>
        <v>17.584346250234692</v>
      </c>
    </row>
    <row r="68" spans="18:20" x14ac:dyDescent="0.25">
      <c r="S68" t="s">
        <v>122</v>
      </c>
      <c r="T68">
        <f>SUM(S58:S66)</f>
        <v>122501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3:Y81"/>
  <sheetViews>
    <sheetView zoomScale="85" zoomScaleNormal="85" workbookViewId="0">
      <selection activeCell="P79" sqref="P79"/>
    </sheetView>
  </sheetViews>
  <sheetFormatPr defaultRowHeight="15" x14ac:dyDescent="0.25"/>
  <cols>
    <col min="21" max="21" width="22.85546875" bestFit="1" customWidth="1"/>
    <col min="22" max="22" width="7.140625" bestFit="1" customWidth="1"/>
  </cols>
  <sheetData>
    <row r="63" spans="1:25" x14ac:dyDescent="0.25">
      <c r="A63" t="s">
        <v>129</v>
      </c>
      <c r="Y63" t="s">
        <v>125</v>
      </c>
    </row>
    <row r="71" spans="21:23" x14ac:dyDescent="0.25">
      <c r="U71" s="19" t="s">
        <v>109</v>
      </c>
      <c r="V71" s="20" t="s">
        <v>120</v>
      </c>
      <c r="W71" s="21" t="s">
        <v>121</v>
      </c>
    </row>
    <row r="72" spans="21:23" x14ac:dyDescent="0.25">
      <c r="U72" s="11" t="s">
        <v>110</v>
      </c>
      <c r="V72" s="10">
        <v>0</v>
      </c>
      <c r="W72" s="9">
        <f t="shared" ref="W72:W81" si="0">V72/$V$81*100</f>
        <v>0</v>
      </c>
    </row>
    <row r="73" spans="21:23" x14ac:dyDescent="0.25">
      <c r="U73" s="11" t="s">
        <v>118</v>
      </c>
      <c r="V73" s="10">
        <v>20219</v>
      </c>
      <c r="W73" s="9">
        <f t="shared" si="0"/>
        <v>16.849307077558979</v>
      </c>
    </row>
    <row r="74" spans="21:23" x14ac:dyDescent="0.25">
      <c r="U74" s="11" t="s">
        <v>111</v>
      </c>
      <c r="V74" s="10">
        <v>16365</v>
      </c>
      <c r="W74" s="9">
        <f t="shared" si="0"/>
        <v>13.637613646780389</v>
      </c>
    </row>
    <row r="75" spans="21:23" x14ac:dyDescent="0.25">
      <c r="U75" s="11" t="s">
        <v>112</v>
      </c>
      <c r="V75" s="10">
        <v>14057</v>
      </c>
      <c r="W75" s="9">
        <f t="shared" si="0"/>
        <v>11.714264285535712</v>
      </c>
    </row>
    <row r="76" spans="21:23" x14ac:dyDescent="0.25">
      <c r="U76" s="11" t="s">
        <v>113</v>
      </c>
      <c r="V76" s="10">
        <v>14593</v>
      </c>
      <c r="W76" s="9">
        <f t="shared" si="0"/>
        <v>12.160934674455619</v>
      </c>
    </row>
    <row r="77" spans="21:23" x14ac:dyDescent="0.25">
      <c r="U77" s="11" t="s">
        <v>114</v>
      </c>
      <c r="V77" s="10">
        <v>13223</v>
      </c>
      <c r="W77" s="9">
        <f t="shared" si="0"/>
        <v>11.01925849382078</v>
      </c>
    </row>
    <row r="78" spans="21:23" x14ac:dyDescent="0.25">
      <c r="U78" s="11" t="s">
        <v>115</v>
      </c>
      <c r="V78" s="10">
        <v>10080</v>
      </c>
      <c r="W78" s="9">
        <f t="shared" si="0"/>
        <v>8.4000700005833391</v>
      </c>
    </row>
    <row r="79" spans="21:23" x14ac:dyDescent="0.25">
      <c r="U79" s="11" t="s">
        <v>116</v>
      </c>
      <c r="V79" s="10">
        <v>12125</v>
      </c>
      <c r="W79" s="9">
        <f t="shared" si="0"/>
        <v>10.104250868757239</v>
      </c>
    </row>
    <row r="80" spans="21:23" x14ac:dyDescent="0.25">
      <c r="U80" s="8" t="s">
        <v>117</v>
      </c>
      <c r="V80" s="6">
        <v>19337</v>
      </c>
      <c r="W80" s="7">
        <f t="shared" si="0"/>
        <v>16.114300952507936</v>
      </c>
    </row>
    <row r="81" spans="21:23" x14ac:dyDescent="0.25">
      <c r="U81" s="8" t="s">
        <v>123</v>
      </c>
      <c r="V81" s="6">
        <f>SUM(V72:V80)</f>
        <v>119999</v>
      </c>
      <c r="W81" s="7">
        <f t="shared" si="0"/>
        <v>100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1:AA72"/>
  <sheetViews>
    <sheetView zoomScale="85" zoomScaleNormal="85" workbookViewId="0">
      <selection activeCell="E66" sqref="E66"/>
    </sheetView>
  </sheetViews>
  <sheetFormatPr defaultRowHeight="15" x14ac:dyDescent="0.25"/>
  <cols>
    <col min="1" max="1" width="4.140625" customWidth="1"/>
    <col min="20" max="20" width="22.85546875" bestFit="1" customWidth="1"/>
    <col min="21" max="21" width="7.140625" bestFit="1" customWidth="1"/>
  </cols>
  <sheetData>
    <row r="51" spans="20:27" x14ac:dyDescent="0.25">
      <c r="AA51" t="s">
        <v>125</v>
      </c>
    </row>
    <row r="62" spans="20:27" x14ac:dyDescent="0.25">
      <c r="T62" s="19" t="s">
        <v>109</v>
      </c>
      <c r="U62" s="20" t="s">
        <v>120</v>
      </c>
      <c r="V62" s="21" t="s">
        <v>121</v>
      </c>
    </row>
    <row r="63" spans="20:27" x14ac:dyDescent="0.25">
      <c r="T63" s="11" t="s">
        <v>110</v>
      </c>
      <c r="U63" s="10">
        <v>0</v>
      </c>
      <c r="V63" s="9">
        <f>U63/$U$72*100</f>
        <v>0</v>
      </c>
    </row>
    <row r="64" spans="20:27" x14ac:dyDescent="0.25">
      <c r="T64" s="11" t="s">
        <v>118</v>
      </c>
      <c r="U64" s="10">
        <v>13208</v>
      </c>
      <c r="V64" s="9">
        <f t="shared" ref="V64:V72" si="0">U64/$U$72*100</f>
        <v>11.827918472615252</v>
      </c>
    </row>
    <row r="65" spans="5:22" x14ac:dyDescent="0.25">
      <c r="T65" s="11" t="s">
        <v>111</v>
      </c>
      <c r="U65" s="10">
        <v>20836</v>
      </c>
      <c r="V65" s="9">
        <f t="shared" si="0"/>
        <v>18.658881684994803</v>
      </c>
    </row>
    <row r="66" spans="5:22" x14ac:dyDescent="0.25">
      <c r="E66" t="s">
        <v>129</v>
      </c>
      <c r="T66" s="11" t="s">
        <v>112</v>
      </c>
      <c r="U66" s="10">
        <v>14561</v>
      </c>
      <c r="V66" s="9">
        <f t="shared" si="0"/>
        <v>13.039545796468103</v>
      </c>
    </row>
    <row r="67" spans="5:22" x14ac:dyDescent="0.25">
      <c r="T67" s="11" t="s">
        <v>113</v>
      </c>
      <c r="U67" s="10">
        <v>15336</v>
      </c>
      <c r="V67" s="9">
        <f t="shared" si="0"/>
        <v>13.733567360389726</v>
      </c>
    </row>
    <row r="68" spans="5:22" x14ac:dyDescent="0.25">
      <c r="T68" s="11" t="s">
        <v>114</v>
      </c>
      <c r="U68" s="10">
        <v>15434</v>
      </c>
      <c r="V68" s="9">
        <f t="shared" si="0"/>
        <v>13.821327506537234</v>
      </c>
    </row>
    <row r="69" spans="5:22" x14ac:dyDescent="0.25">
      <c r="T69" s="11" t="s">
        <v>115</v>
      </c>
      <c r="U69" s="10">
        <v>16545</v>
      </c>
      <c r="V69" s="9">
        <f t="shared" si="0"/>
        <v>14.81624100010746</v>
      </c>
    </row>
    <row r="70" spans="5:22" x14ac:dyDescent="0.25">
      <c r="T70" s="11" t="s">
        <v>116</v>
      </c>
      <c r="U70" s="10">
        <v>8455</v>
      </c>
      <c r="V70" s="9">
        <f t="shared" si="0"/>
        <v>7.5715513844610811</v>
      </c>
    </row>
    <row r="71" spans="5:22" x14ac:dyDescent="0.25">
      <c r="T71" s="8" t="s">
        <v>117</v>
      </c>
      <c r="U71" s="6">
        <v>7293</v>
      </c>
      <c r="V71" s="7">
        <f t="shared" si="0"/>
        <v>6.5309667944263348</v>
      </c>
    </row>
    <row r="72" spans="5:22" x14ac:dyDescent="0.25">
      <c r="U72">
        <f>SUM(U63:U71)</f>
        <v>111668</v>
      </c>
      <c r="V72">
        <f t="shared" si="0"/>
        <v>100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8:Y69"/>
  <sheetViews>
    <sheetView zoomScale="85" zoomScaleNormal="85" workbookViewId="0">
      <selection activeCell="G58" sqref="G58"/>
    </sheetView>
  </sheetViews>
  <sheetFormatPr defaultRowHeight="15" x14ac:dyDescent="0.25"/>
  <cols>
    <col min="18" max="18" width="22.85546875" bestFit="1" customWidth="1"/>
  </cols>
  <sheetData>
    <row r="48" spans="25:25" x14ac:dyDescent="0.25">
      <c r="Y48" t="s">
        <v>124</v>
      </c>
    </row>
    <row r="59" spans="4:20" x14ac:dyDescent="0.25">
      <c r="R59" s="19" t="s">
        <v>109</v>
      </c>
      <c r="S59" s="20" t="s">
        <v>120</v>
      </c>
      <c r="T59" s="21" t="s">
        <v>121</v>
      </c>
    </row>
    <row r="60" spans="4:20" x14ac:dyDescent="0.25">
      <c r="R60" s="11" t="s">
        <v>110</v>
      </c>
      <c r="S60" s="10">
        <v>0</v>
      </c>
      <c r="T60" s="9">
        <f>S60/$S$69*100</f>
        <v>0</v>
      </c>
    </row>
    <row r="61" spans="4:20" x14ac:dyDescent="0.25">
      <c r="R61" s="11" t="s">
        <v>118</v>
      </c>
      <c r="S61" s="10">
        <v>21392</v>
      </c>
      <c r="T61" s="9">
        <f t="shared" ref="T61:T69" si="0">S61/$S$69*100</f>
        <v>17.462714590084978</v>
      </c>
    </row>
    <row r="62" spans="4:20" x14ac:dyDescent="0.25">
      <c r="D62" t="s">
        <v>129</v>
      </c>
      <c r="R62" s="11" t="s">
        <v>111</v>
      </c>
      <c r="S62" s="10">
        <v>15287</v>
      </c>
      <c r="T62" s="9">
        <f t="shared" si="0"/>
        <v>12.47908180341385</v>
      </c>
    </row>
    <row r="63" spans="4:20" x14ac:dyDescent="0.25">
      <c r="R63" s="11" t="s">
        <v>112</v>
      </c>
      <c r="S63" s="10">
        <v>9574</v>
      </c>
      <c r="T63" s="9">
        <f t="shared" si="0"/>
        <v>7.8154464045191467</v>
      </c>
    </row>
    <row r="64" spans="4:20" x14ac:dyDescent="0.25">
      <c r="R64" s="11" t="s">
        <v>113</v>
      </c>
      <c r="S64" s="10">
        <v>7873</v>
      </c>
      <c r="T64" s="9">
        <f t="shared" si="0"/>
        <v>6.4268863111321544</v>
      </c>
    </row>
    <row r="65" spans="18:20" x14ac:dyDescent="0.25">
      <c r="R65" s="11" t="s">
        <v>114</v>
      </c>
      <c r="S65" s="10">
        <v>13298</v>
      </c>
      <c r="T65" s="9">
        <f t="shared" si="0"/>
        <v>10.855421588395195</v>
      </c>
    </row>
    <row r="66" spans="18:20" x14ac:dyDescent="0.25">
      <c r="R66" s="11" t="s">
        <v>115</v>
      </c>
      <c r="S66" s="10">
        <v>15431</v>
      </c>
      <c r="T66" s="9">
        <f t="shared" si="0"/>
        <v>12.596631864229678</v>
      </c>
    </row>
    <row r="67" spans="18:20" x14ac:dyDescent="0.25">
      <c r="R67" s="11" t="s">
        <v>116</v>
      </c>
      <c r="S67" s="10">
        <v>18105</v>
      </c>
      <c r="T67" s="9">
        <f t="shared" si="0"/>
        <v>14.779471187990303</v>
      </c>
    </row>
    <row r="68" spans="18:20" x14ac:dyDescent="0.25">
      <c r="R68" s="8" t="s">
        <v>117</v>
      </c>
      <c r="S68" s="6">
        <v>21541</v>
      </c>
      <c r="T68" s="7">
        <f t="shared" si="0"/>
        <v>17.584346250234692</v>
      </c>
    </row>
    <row r="69" spans="18:20" x14ac:dyDescent="0.25">
      <c r="R69" t="s">
        <v>123</v>
      </c>
      <c r="S69">
        <f>SUM(S60:S68)</f>
        <v>122501</v>
      </c>
      <c r="T69">
        <f t="shared" si="0"/>
        <v>100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workbookViewId="0">
      <selection activeCell="K23" sqref="K23"/>
    </sheetView>
  </sheetViews>
  <sheetFormatPr defaultRowHeight="15" x14ac:dyDescent="0.25"/>
  <cols>
    <col min="4" max="4" width="23.7109375" customWidth="1"/>
    <col min="5" max="5" width="27.5703125" customWidth="1"/>
    <col min="6" max="6" width="24.5703125" customWidth="1"/>
    <col min="7" max="7" width="21.7109375" customWidth="1"/>
    <col min="8" max="8" width="29.28515625" customWidth="1"/>
  </cols>
  <sheetData>
    <row r="2" spans="1:10" ht="15.75" thickBot="1" x14ac:dyDescent="0.3">
      <c r="A2" s="3" t="s">
        <v>22</v>
      </c>
    </row>
    <row r="3" spans="1:10" ht="24.75" thickBo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ht="24.75" thickBot="1" x14ac:dyDescent="0.3">
      <c r="A4" s="2">
        <v>120709</v>
      </c>
      <c r="B4" s="2">
        <v>272700</v>
      </c>
      <c r="C4" s="2">
        <v>1232</v>
      </c>
      <c r="D4" s="2" t="s">
        <v>23</v>
      </c>
      <c r="E4" s="2" t="s">
        <v>24</v>
      </c>
      <c r="F4" s="2" t="s">
        <v>12</v>
      </c>
      <c r="G4" s="2" t="s">
        <v>25</v>
      </c>
      <c r="H4" s="2" t="s">
        <v>26</v>
      </c>
      <c r="I4" s="2">
        <v>573</v>
      </c>
      <c r="J4" s="2" t="s">
        <v>15</v>
      </c>
    </row>
    <row r="5" spans="1:10" ht="24.75" thickBot="1" x14ac:dyDescent="0.3">
      <c r="A5" s="2">
        <v>120709</v>
      </c>
      <c r="B5" s="2">
        <v>272700</v>
      </c>
      <c r="C5" s="2">
        <v>1232</v>
      </c>
      <c r="D5" s="2" t="s">
        <v>23</v>
      </c>
      <c r="E5" s="2" t="s">
        <v>24</v>
      </c>
      <c r="F5" s="2" t="s">
        <v>12</v>
      </c>
      <c r="G5" s="2" t="s">
        <v>25</v>
      </c>
      <c r="H5" s="2" t="s">
        <v>26</v>
      </c>
      <c r="I5" s="2">
        <v>573</v>
      </c>
      <c r="J5" s="2" t="s">
        <v>15</v>
      </c>
    </row>
    <row r="6" spans="1:10" ht="24.75" thickBot="1" x14ac:dyDescent="0.3">
      <c r="A6" s="2">
        <v>115802</v>
      </c>
      <c r="B6" s="2">
        <v>272833</v>
      </c>
      <c r="C6" s="2">
        <v>1232</v>
      </c>
      <c r="D6" s="2" t="s">
        <v>27</v>
      </c>
      <c r="E6" s="2" t="s">
        <v>24</v>
      </c>
      <c r="F6" s="2" t="s">
        <v>12</v>
      </c>
      <c r="G6" s="2" t="s">
        <v>25</v>
      </c>
      <c r="H6" s="2" t="s">
        <v>26</v>
      </c>
      <c r="I6" s="2">
        <v>579</v>
      </c>
      <c r="J6" s="2" t="s">
        <v>15</v>
      </c>
    </row>
    <row r="7" spans="1:10" ht="24.75" thickBot="1" x14ac:dyDescent="0.3">
      <c r="A7" s="2">
        <v>119268</v>
      </c>
      <c r="B7" s="2">
        <v>272827</v>
      </c>
      <c r="C7" s="2">
        <v>1232</v>
      </c>
      <c r="D7" s="2" t="s">
        <v>28</v>
      </c>
      <c r="E7" s="2" t="s">
        <v>24</v>
      </c>
      <c r="F7" s="2" t="s">
        <v>12</v>
      </c>
      <c r="G7" s="2" t="s">
        <v>25</v>
      </c>
      <c r="H7" s="2" t="s">
        <v>26</v>
      </c>
      <c r="I7" s="2">
        <v>577</v>
      </c>
      <c r="J7" s="2" t="s">
        <v>15</v>
      </c>
    </row>
    <row r="9" spans="1:10" ht="15.75" thickBot="1" x14ac:dyDescent="0.3">
      <c r="A9" s="3" t="s">
        <v>32</v>
      </c>
    </row>
    <row r="10" spans="1:10" ht="24.75" thickBot="1" x14ac:dyDescent="0.3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5</v>
      </c>
      <c r="G10" s="1" t="s">
        <v>6</v>
      </c>
      <c r="H10" s="1" t="s">
        <v>7</v>
      </c>
      <c r="I10" s="1" t="s">
        <v>8</v>
      </c>
      <c r="J10" s="1" t="s">
        <v>9</v>
      </c>
    </row>
    <row r="11" spans="1:10" ht="36.75" thickBot="1" x14ac:dyDescent="0.3">
      <c r="A11" s="2">
        <v>104464</v>
      </c>
      <c r="B11" s="2">
        <v>296410</v>
      </c>
      <c r="C11" s="2">
        <v>2212</v>
      </c>
      <c r="D11" s="2" t="s">
        <v>29</v>
      </c>
      <c r="E11" s="2" t="s">
        <v>30</v>
      </c>
      <c r="F11" s="2" t="s">
        <v>12</v>
      </c>
      <c r="G11" s="2" t="s">
        <v>31</v>
      </c>
      <c r="H11" s="2" t="s">
        <v>26</v>
      </c>
      <c r="I11" s="2">
        <v>593</v>
      </c>
      <c r="J11" s="2" t="s">
        <v>15</v>
      </c>
    </row>
    <row r="12" spans="1:10" ht="36.75" thickBot="1" x14ac:dyDescent="0.3">
      <c r="A12" s="2">
        <v>106470</v>
      </c>
      <c r="B12" s="2">
        <v>276656</v>
      </c>
      <c r="C12" s="2">
        <v>1234</v>
      </c>
      <c r="D12" s="2" t="s">
        <v>29</v>
      </c>
      <c r="E12" s="2" t="s">
        <v>30</v>
      </c>
      <c r="F12" s="2" t="s">
        <v>12</v>
      </c>
      <c r="G12" s="2" t="s">
        <v>31</v>
      </c>
      <c r="H12" s="2" t="s">
        <v>26</v>
      </c>
      <c r="I12" s="2">
        <v>591</v>
      </c>
      <c r="J12" s="2" t="s">
        <v>15</v>
      </c>
    </row>
    <row r="13" spans="1:10" ht="24.75" thickBot="1" x14ac:dyDescent="0.3">
      <c r="A13" s="2">
        <v>107048</v>
      </c>
      <c r="B13" s="2">
        <v>276104</v>
      </c>
      <c r="C13" s="2">
        <v>1234</v>
      </c>
      <c r="D13" s="2" t="s">
        <v>33</v>
      </c>
      <c r="E13" s="2" t="s">
        <v>24</v>
      </c>
      <c r="F13" s="2" t="s">
        <v>12</v>
      </c>
      <c r="G13" s="2" t="s">
        <v>25</v>
      </c>
      <c r="H13" s="2" t="s">
        <v>26</v>
      </c>
      <c r="I13" s="2">
        <v>589</v>
      </c>
      <c r="J13" s="2" t="s">
        <v>15</v>
      </c>
    </row>
    <row r="14" spans="1:10" ht="24.75" thickBot="1" x14ac:dyDescent="0.3">
      <c r="A14" s="2">
        <v>87379</v>
      </c>
      <c r="B14" s="2">
        <v>296428</v>
      </c>
      <c r="C14" s="2">
        <v>2212</v>
      </c>
      <c r="D14" s="2" t="s">
        <v>34</v>
      </c>
      <c r="E14" s="2" t="s">
        <v>24</v>
      </c>
      <c r="F14" s="2" t="s">
        <v>12</v>
      </c>
      <c r="G14" s="2" t="s">
        <v>25</v>
      </c>
      <c r="H14" s="2" t="s">
        <v>26</v>
      </c>
      <c r="I14" s="2">
        <v>601</v>
      </c>
      <c r="J14" s="2" t="s">
        <v>15</v>
      </c>
    </row>
    <row r="15" spans="1:10" ht="24.75" thickBot="1" x14ac:dyDescent="0.3">
      <c r="A15" s="2">
        <v>88632</v>
      </c>
      <c r="B15" s="2">
        <v>296427</v>
      </c>
      <c r="C15" s="2">
        <v>2212</v>
      </c>
      <c r="D15" s="2" t="s">
        <v>35</v>
      </c>
      <c r="E15" s="2" t="s">
        <v>24</v>
      </c>
      <c r="F15" s="2" t="s">
        <v>12</v>
      </c>
      <c r="G15" s="2" t="s">
        <v>25</v>
      </c>
      <c r="H15" s="2" t="s">
        <v>26</v>
      </c>
      <c r="I15" s="2">
        <v>588</v>
      </c>
      <c r="J15" s="2" t="s">
        <v>15</v>
      </c>
    </row>
    <row r="16" spans="1:10" ht="24.75" thickBot="1" x14ac:dyDescent="0.3">
      <c r="A16" s="2">
        <v>235440</v>
      </c>
      <c r="B16" s="2">
        <v>276096</v>
      </c>
      <c r="C16" s="2">
        <v>1234</v>
      </c>
      <c r="D16" s="2" t="s">
        <v>21</v>
      </c>
      <c r="E16" s="2" t="s">
        <v>18</v>
      </c>
      <c r="F16" s="2" t="s">
        <v>19</v>
      </c>
      <c r="G16" s="2" t="s">
        <v>13</v>
      </c>
      <c r="H16" s="2" t="s">
        <v>20</v>
      </c>
      <c r="I16" s="2">
        <v>13</v>
      </c>
      <c r="J16" s="2" t="s">
        <v>15</v>
      </c>
    </row>
    <row r="17" spans="1:10" ht="24.75" thickBot="1" x14ac:dyDescent="0.3">
      <c r="A17" s="2">
        <v>232616</v>
      </c>
      <c r="B17" s="2">
        <v>296420</v>
      </c>
      <c r="C17" s="2">
        <v>2212</v>
      </c>
      <c r="D17" s="2" t="s">
        <v>17</v>
      </c>
      <c r="E17" s="2" t="s">
        <v>18</v>
      </c>
      <c r="F17" s="2" t="s">
        <v>19</v>
      </c>
      <c r="G17" s="2" t="s">
        <v>13</v>
      </c>
      <c r="H17" s="2" t="s">
        <v>20</v>
      </c>
      <c r="I17" s="2">
        <v>6</v>
      </c>
      <c r="J17" s="2" t="s">
        <v>15</v>
      </c>
    </row>
    <row r="21" spans="1:10" ht="15.75" thickBot="1" x14ac:dyDescent="0.3">
      <c r="A21" s="3" t="s">
        <v>16</v>
      </c>
    </row>
    <row r="22" spans="1:10" ht="24.75" thickBot="1" x14ac:dyDescent="0.3">
      <c r="A22" s="1" t="s">
        <v>0</v>
      </c>
      <c r="B22" s="1" t="s">
        <v>1</v>
      </c>
      <c r="C22" s="1" t="s">
        <v>2</v>
      </c>
      <c r="D22" s="1" t="s">
        <v>3</v>
      </c>
      <c r="E22" s="1" t="s">
        <v>4</v>
      </c>
      <c r="F22" s="1" t="s">
        <v>5</v>
      </c>
      <c r="G22" s="1" t="s">
        <v>6</v>
      </c>
      <c r="H22" s="1" t="s">
        <v>7</v>
      </c>
      <c r="I22" s="1" t="s">
        <v>8</v>
      </c>
      <c r="J22" s="1" t="s">
        <v>9</v>
      </c>
    </row>
    <row r="23" spans="1:10" ht="24.75" thickBot="1" x14ac:dyDescent="0.3">
      <c r="A23" s="2">
        <v>121895</v>
      </c>
      <c r="B23" s="2">
        <v>186585</v>
      </c>
      <c r="C23" s="2">
        <v>1132</v>
      </c>
      <c r="D23" s="2" t="s">
        <v>10</v>
      </c>
      <c r="E23" s="2" t="s">
        <v>11</v>
      </c>
      <c r="F23" s="2" t="s">
        <v>12</v>
      </c>
      <c r="G23" s="2" t="s">
        <v>13</v>
      </c>
      <c r="H23" s="2" t="s">
        <v>14</v>
      </c>
      <c r="I23" s="2">
        <v>1323</v>
      </c>
      <c r="J23" s="2" t="s">
        <v>15</v>
      </c>
    </row>
    <row r="24" spans="1:10" ht="24.75" thickBot="1" x14ac:dyDescent="0.3">
      <c r="A24" s="2">
        <v>241661</v>
      </c>
      <c r="B24" s="2">
        <v>178092</v>
      </c>
      <c r="C24" s="2">
        <v>1134</v>
      </c>
      <c r="D24" s="2" t="s">
        <v>21</v>
      </c>
      <c r="E24" s="2" t="s">
        <v>18</v>
      </c>
      <c r="F24" s="2" t="s">
        <v>19</v>
      </c>
      <c r="G24" s="2" t="s">
        <v>13</v>
      </c>
      <c r="H24" s="2" t="s">
        <v>20</v>
      </c>
      <c r="I24" s="2">
        <v>13</v>
      </c>
      <c r="J24" s="2" t="s">
        <v>15</v>
      </c>
    </row>
    <row r="25" spans="1:10" ht="24.75" thickBot="1" x14ac:dyDescent="0.3">
      <c r="A25" s="2">
        <v>240896</v>
      </c>
      <c r="B25" s="2">
        <v>178081</v>
      </c>
      <c r="C25" s="2">
        <v>1134</v>
      </c>
      <c r="D25" s="2" t="s">
        <v>17</v>
      </c>
      <c r="E25" s="2" t="s">
        <v>18</v>
      </c>
      <c r="F25" s="2" t="s">
        <v>19</v>
      </c>
      <c r="G25" s="2" t="s">
        <v>13</v>
      </c>
      <c r="H25" s="2" t="s">
        <v>20</v>
      </c>
      <c r="I25" s="2">
        <v>6</v>
      </c>
      <c r="J25" s="2" t="s">
        <v>15</v>
      </c>
    </row>
    <row r="26" spans="1:10" ht="24.75" thickBot="1" x14ac:dyDescent="0.3">
      <c r="A26" s="2">
        <v>241908</v>
      </c>
      <c r="B26" s="2">
        <v>178001</v>
      </c>
      <c r="C26" s="2">
        <v>1134</v>
      </c>
      <c r="D26" s="2" t="s">
        <v>36</v>
      </c>
      <c r="E26" s="2" t="s">
        <v>18</v>
      </c>
      <c r="F26" s="2" t="s">
        <v>19</v>
      </c>
      <c r="G26" s="2" t="s">
        <v>13</v>
      </c>
      <c r="H26" s="2" t="s">
        <v>20</v>
      </c>
      <c r="I26" s="2">
        <v>9</v>
      </c>
      <c r="J26" s="2" t="s">
        <v>15</v>
      </c>
    </row>
    <row r="27" spans="1:10" ht="24.75" thickBot="1" x14ac:dyDescent="0.3">
      <c r="A27" s="2">
        <v>120955</v>
      </c>
      <c r="B27" s="2">
        <v>186435</v>
      </c>
      <c r="C27" s="2">
        <v>1132</v>
      </c>
      <c r="D27" s="2" t="s">
        <v>37</v>
      </c>
      <c r="E27" s="2" t="s">
        <v>11</v>
      </c>
      <c r="F27" s="2" t="s">
        <v>12</v>
      </c>
      <c r="G27" s="2" t="s">
        <v>13</v>
      </c>
      <c r="H27" s="2" t="s">
        <v>14</v>
      </c>
      <c r="I27" s="2">
        <v>1287</v>
      </c>
      <c r="J27" s="2" t="s">
        <v>15</v>
      </c>
    </row>
    <row r="28" spans="1:10" ht="15.75" thickBot="1" x14ac:dyDescent="0.3">
      <c r="A28" t="s">
        <v>41</v>
      </c>
    </row>
    <row r="29" spans="1:10" ht="24.75" thickBot="1" x14ac:dyDescent="0.3">
      <c r="A29" s="2">
        <v>120908</v>
      </c>
      <c r="B29" s="2">
        <v>186575</v>
      </c>
      <c r="C29" s="2">
        <v>1132</v>
      </c>
      <c r="D29" s="2" t="s">
        <v>38</v>
      </c>
      <c r="E29" s="2" t="s">
        <v>39</v>
      </c>
      <c r="F29" s="2" t="s">
        <v>12</v>
      </c>
      <c r="G29" s="2" t="s">
        <v>13</v>
      </c>
      <c r="H29" s="2" t="s">
        <v>40</v>
      </c>
      <c r="I29" s="2">
        <v>1658</v>
      </c>
      <c r="J29" s="2" t="s">
        <v>15</v>
      </c>
    </row>
    <row r="30" spans="1:10" ht="24.75" thickBot="1" x14ac:dyDescent="0.3">
      <c r="A30" s="4">
        <v>121364</v>
      </c>
      <c r="B30" s="4">
        <v>186434</v>
      </c>
      <c r="C30" s="4">
        <v>1132</v>
      </c>
      <c r="D30" s="4" t="s">
        <v>42</v>
      </c>
      <c r="E30" s="4" t="s">
        <v>43</v>
      </c>
      <c r="F30" s="4" t="s">
        <v>12</v>
      </c>
      <c r="G30" s="4" t="s">
        <v>13</v>
      </c>
      <c r="H30" s="4" t="s">
        <v>14</v>
      </c>
      <c r="I30" s="4">
        <v>1670</v>
      </c>
      <c r="J30" s="4" t="s">
        <v>15</v>
      </c>
    </row>
    <row r="33" spans="1:10" ht="15.75" thickBot="1" x14ac:dyDescent="0.3">
      <c r="A33" s="3" t="s">
        <v>44</v>
      </c>
    </row>
    <row r="34" spans="1:10" ht="24.75" thickBot="1" x14ac:dyDescent="0.3">
      <c r="A34" s="1" t="s">
        <v>0</v>
      </c>
      <c r="B34" s="1" t="s">
        <v>1</v>
      </c>
      <c r="C34" s="1" t="s">
        <v>2</v>
      </c>
      <c r="D34" s="1" t="s">
        <v>3</v>
      </c>
      <c r="E34" s="1" t="s">
        <v>4</v>
      </c>
      <c r="F34" s="1" t="s">
        <v>5</v>
      </c>
      <c r="G34" s="1" t="s">
        <v>6</v>
      </c>
      <c r="H34" s="1" t="s">
        <v>7</v>
      </c>
      <c r="I34" s="1" t="s">
        <v>8</v>
      </c>
      <c r="J34" s="1" t="s">
        <v>9</v>
      </c>
    </row>
    <row r="35" spans="1:10" ht="24.75" thickBot="1" x14ac:dyDescent="0.3">
      <c r="A35" s="2">
        <v>32807</v>
      </c>
      <c r="B35" s="2">
        <v>422020</v>
      </c>
      <c r="C35" s="2">
        <v>2432</v>
      </c>
      <c r="D35" s="2" t="s">
        <v>58</v>
      </c>
      <c r="E35" s="2" t="s">
        <v>56</v>
      </c>
      <c r="F35" s="2" t="s">
        <v>12</v>
      </c>
      <c r="G35" s="2" t="s">
        <v>57</v>
      </c>
      <c r="H35" s="2" t="s">
        <v>51</v>
      </c>
      <c r="I35" s="2">
        <v>1097</v>
      </c>
      <c r="J35" s="2" t="s">
        <v>15</v>
      </c>
    </row>
    <row r="36" spans="1:10" ht="24.75" thickBot="1" x14ac:dyDescent="0.3">
      <c r="A36" s="2">
        <v>32559</v>
      </c>
      <c r="B36" s="2">
        <v>365633</v>
      </c>
      <c r="C36" s="2">
        <v>2441</v>
      </c>
      <c r="D36" s="2" t="s">
        <v>55</v>
      </c>
      <c r="E36" s="2" t="s">
        <v>56</v>
      </c>
      <c r="F36" s="2" t="s">
        <v>12</v>
      </c>
      <c r="G36" s="2" t="s">
        <v>57</v>
      </c>
      <c r="H36" s="2" t="s">
        <v>51</v>
      </c>
      <c r="I36" s="2">
        <v>1100</v>
      </c>
      <c r="J36" s="2" t="s">
        <v>15</v>
      </c>
    </row>
    <row r="37" spans="1:10" ht="24.75" thickBot="1" x14ac:dyDescent="0.3">
      <c r="A37" s="2">
        <v>184251</v>
      </c>
      <c r="B37" s="2">
        <v>365733</v>
      </c>
      <c r="C37" s="2">
        <v>2441</v>
      </c>
      <c r="D37" s="2" t="s">
        <v>54</v>
      </c>
      <c r="E37" s="2" t="s">
        <v>18</v>
      </c>
      <c r="F37" s="2" t="s">
        <v>19</v>
      </c>
      <c r="G37" s="2" t="s">
        <v>13</v>
      </c>
      <c r="H37" s="2" t="s">
        <v>20</v>
      </c>
      <c r="I37" s="2">
        <v>16</v>
      </c>
      <c r="J37" s="2" t="s">
        <v>15</v>
      </c>
    </row>
    <row r="38" spans="1:10" ht="24.75" thickBot="1" x14ac:dyDescent="0.3">
      <c r="A38" s="2">
        <v>28640</v>
      </c>
      <c r="B38" s="2">
        <v>366463</v>
      </c>
      <c r="C38" s="2">
        <v>2441</v>
      </c>
      <c r="D38" s="2" t="s">
        <v>52</v>
      </c>
      <c r="E38" s="2" t="s">
        <v>50</v>
      </c>
      <c r="F38" s="2" t="s">
        <v>12</v>
      </c>
      <c r="G38" s="2" t="s">
        <v>53</v>
      </c>
      <c r="H38" s="2" t="s">
        <v>51</v>
      </c>
      <c r="I38" s="2">
        <v>479</v>
      </c>
      <c r="J38" s="2" t="s">
        <v>15</v>
      </c>
    </row>
    <row r="39" spans="1:10" ht="24.75" thickBot="1" x14ac:dyDescent="0.3">
      <c r="A39" s="2">
        <v>19259</v>
      </c>
      <c r="B39" s="2">
        <v>366202</v>
      </c>
      <c r="C39" s="2">
        <v>2441</v>
      </c>
      <c r="D39" s="2" t="s">
        <v>49</v>
      </c>
      <c r="E39" s="2" t="s">
        <v>50</v>
      </c>
      <c r="F39" s="2" t="s">
        <v>12</v>
      </c>
      <c r="G39" s="2" t="s">
        <v>13</v>
      </c>
      <c r="H39" s="2" t="s">
        <v>51</v>
      </c>
      <c r="I39" s="2">
        <v>511</v>
      </c>
      <c r="J39" s="2" t="s">
        <v>15</v>
      </c>
    </row>
    <row r="40" spans="1:10" ht="24.75" thickBot="1" x14ac:dyDescent="0.3">
      <c r="A40" s="2">
        <v>31770</v>
      </c>
      <c r="B40" s="2">
        <v>365881</v>
      </c>
      <c r="C40" s="2">
        <v>2441</v>
      </c>
      <c r="D40" s="2" t="s">
        <v>45</v>
      </c>
      <c r="E40" s="2" t="s">
        <v>46</v>
      </c>
      <c r="F40" s="2" t="s">
        <v>19</v>
      </c>
      <c r="G40" s="2" t="s">
        <v>47</v>
      </c>
      <c r="H40" s="2" t="s">
        <v>48</v>
      </c>
      <c r="I40" s="2">
        <v>319</v>
      </c>
      <c r="J40" s="2" t="s">
        <v>15</v>
      </c>
    </row>
    <row r="41" spans="1:10" ht="24.75" thickBot="1" x14ac:dyDescent="0.3">
      <c r="A41" s="2">
        <v>28688</v>
      </c>
      <c r="B41" s="2">
        <v>422709</v>
      </c>
      <c r="C41" s="2">
        <v>2432</v>
      </c>
      <c r="D41" s="2" t="s">
        <v>59</v>
      </c>
      <c r="E41" s="2" t="s">
        <v>56</v>
      </c>
      <c r="F41" s="2" t="s">
        <v>12</v>
      </c>
      <c r="G41" s="2" t="s">
        <v>57</v>
      </c>
      <c r="H41" s="2" t="s">
        <v>51</v>
      </c>
      <c r="I41" s="2">
        <v>1118</v>
      </c>
      <c r="J41" s="2" t="s">
        <v>15</v>
      </c>
    </row>
    <row r="42" spans="1:10" ht="24.75" thickBot="1" x14ac:dyDescent="0.3">
      <c r="A42" s="2">
        <v>185292</v>
      </c>
      <c r="B42" s="2">
        <v>424252</v>
      </c>
      <c r="C42" s="2">
        <v>2432</v>
      </c>
      <c r="D42" s="2" t="s">
        <v>17</v>
      </c>
      <c r="E42" s="2" t="s">
        <v>18</v>
      </c>
      <c r="F42" s="2" t="s">
        <v>19</v>
      </c>
      <c r="G42" s="2" t="s">
        <v>13</v>
      </c>
      <c r="H42" s="2" t="s">
        <v>20</v>
      </c>
      <c r="I42" s="2">
        <v>6</v>
      </c>
      <c r="J42" s="2" t="s">
        <v>15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R26" sqref="R26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P20" sqref="P20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6" sqref="Q16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2" sqref="O12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L5" sqref="L5"/>
    </sheetView>
  </sheetViews>
  <sheetFormatPr defaultRowHeight="15" x14ac:dyDescent="0.25"/>
  <cols>
    <col min="3" max="3" width="19.7109375" customWidth="1"/>
    <col min="4" max="4" width="47.5703125" customWidth="1"/>
    <col min="6" max="6" width="28.85546875" customWidth="1"/>
    <col min="7" max="7" width="24.28515625" customWidth="1"/>
    <col min="8" max="8" width="21" customWidth="1"/>
  </cols>
  <sheetData>
    <row r="1" spans="1:8" ht="15.75" thickBot="1" x14ac:dyDescent="0.3">
      <c r="A1" s="3" t="s">
        <v>22</v>
      </c>
    </row>
    <row r="2" spans="1:8" ht="15.75" thickBot="1" x14ac:dyDescent="0.3">
      <c r="A2" s="1" t="s">
        <v>0</v>
      </c>
      <c r="B2" s="1" t="s">
        <v>60</v>
      </c>
      <c r="C2" s="1" t="s">
        <v>61</v>
      </c>
      <c r="D2" s="1" t="s">
        <v>62</v>
      </c>
      <c r="E2" s="1" t="s">
        <v>9</v>
      </c>
      <c r="F2" s="1" t="s">
        <v>63</v>
      </c>
      <c r="G2" s="1" t="s">
        <v>64</v>
      </c>
      <c r="H2" s="1" t="s">
        <v>65</v>
      </c>
    </row>
    <row r="3" spans="1:8" ht="36.75" thickBot="1" x14ac:dyDescent="0.3">
      <c r="A3" s="2">
        <v>100</v>
      </c>
      <c r="B3" s="2">
        <v>14</v>
      </c>
      <c r="C3" s="2" t="s">
        <v>66</v>
      </c>
      <c r="D3" s="2" t="s">
        <v>67</v>
      </c>
      <c r="E3" s="2" t="s">
        <v>15</v>
      </c>
      <c r="F3" s="2" t="s">
        <v>85</v>
      </c>
      <c r="G3" s="2" t="s">
        <v>86</v>
      </c>
      <c r="H3" s="2" t="s">
        <v>86</v>
      </c>
    </row>
    <row r="4" spans="1:8" ht="36.75" thickBot="1" x14ac:dyDescent="0.3">
      <c r="A4" s="2">
        <v>1380</v>
      </c>
      <c r="B4" s="2">
        <v>13</v>
      </c>
      <c r="C4" s="2" t="s">
        <v>66</v>
      </c>
      <c r="D4" s="2" t="s">
        <v>67</v>
      </c>
      <c r="E4" s="2" t="s">
        <v>15</v>
      </c>
      <c r="F4" s="2" t="s">
        <v>68</v>
      </c>
      <c r="G4" s="2" t="s">
        <v>69</v>
      </c>
      <c r="H4" s="2" t="s">
        <v>69</v>
      </c>
    </row>
    <row r="5" spans="1:8" ht="36.75" thickBot="1" x14ac:dyDescent="0.3">
      <c r="A5" s="2">
        <v>1213</v>
      </c>
      <c r="B5" s="2">
        <v>15</v>
      </c>
      <c r="C5" s="2" t="s">
        <v>66</v>
      </c>
      <c r="D5" s="2" t="s">
        <v>67</v>
      </c>
      <c r="E5" s="2" t="s">
        <v>15</v>
      </c>
      <c r="F5" s="2" t="s">
        <v>72</v>
      </c>
      <c r="G5" s="2" t="s">
        <v>73</v>
      </c>
      <c r="H5" s="2" t="s">
        <v>73</v>
      </c>
    </row>
    <row r="6" spans="1:8" ht="36.75" thickBot="1" x14ac:dyDescent="0.3">
      <c r="A6" s="2">
        <v>1007</v>
      </c>
      <c r="B6" s="2">
        <v>7</v>
      </c>
      <c r="C6" s="2" t="s">
        <v>66</v>
      </c>
      <c r="D6" s="2" t="s">
        <v>67</v>
      </c>
      <c r="E6" s="2" t="s">
        <v>15</v>
      </c>
      <c r="F6" s="2" t="s">
        <v>81</v>
      </c>
      <c r="G6" s="2" t="s">
        <v>82</v>
      </c>
      <c r="H6" s="2" t="s">
        <v>82</v>
      </c>
    </row>
    <row r="7" spans="1:8" ht="36.75" thickBot="1" x14ac:dyDescent="0.3">
      <c r="A7" s="2">
        <v>231</v>
      </c>
      <c r="B7" s="2">
        <v>6</v>
      </c>
      <c r="C7" s="2" t="s">
        <v>66</v>
      </c>
      <c r="D7" s="2" t="s">
        <v>67</v>
      </c>
      <c r="E7" s="2" t="s">
        <v>15</v>
      </c>
      <c r="F7" s="2" t="s">
        <v>76</v>
      </c>
      <c r="G7" s="2" t="s">
        <v>77</v>
      </c>
      <c r="H7" s="2" t="s">
        <v>78</v>
      </c>
    </row>
    <row r="8" spans="1:8" x14ac:dyDescent="0.25">
      <c r="A8" s="5"/>
      <c r="B8" s="5"/>
      <c r="C8" s="5"/>
      <c r="D8" s="5"/>
      <c r="E8" s="5"/>
      <c r="F8" s="5"/>
      <c r="G8" s="5"/>
      <c r="H8" s="5"/>
    </row>
    <row r="9" spans="1:8" ht="15.75" thickBot="1" x14ac:dyDescent="0.3">
      <c r="A9" s="3" t="s">
        <v>32</v>
      </c>
    </row>
    <row r="10" spans="1:8" ht="15.75" thickBot="1" x14ac:dyDescent="0.3">
      <c r="A10" s="1"/>
      <c r="B10" s="1" t="s">
        <v>60</v>
      </c>
      <c r="C10" s="1" t="s">
        <v>61</v>
      </c>
      <c r="D10" s="1" t="s">
        <v>62</v>
      </c>
      <c r="E10" s="1" t="s">
        <v>9</v>
      </c>
      <c r="F10" s="1" t="s">
        <v>63</v>
      </c>
      <c r="G10" s="1" t="s">
        <v>64</v>
      </c>
      <c r="H10" s="1" t="s">
        <v>65</v>
      </c>
    </row>
    <row r="11" spans="1:8" ht="36.75" thickBot="1" x14ac:dyDescent="0.3">
      <c r="A11" s="2">
        <v>195</v>
      </c>
      <c r="B11" s="2">
        <v>15</v>
      </c>
      <c r="C11" s="2" t="s">
        <v>66</v>
      </c>
      <c r="D11" s="2" t="s">
        <v>67</v>
      </c>
      <c r="E11" s="2" t="s">
        <v>15</v>
      </c>
      <c r="F11" s="2" t="s">
        <v>72</v>
      </c>
      <c r="G11" s="2" t="s">
        <v>73</v>
      </c>
      <c r="H11" s="2" t="s">
        <v>73</v>
      </c>
    </row>
    <row r="12" spans="1:8" ht="36.75" thickBot="1" x14ac:dyDescent="0.3">
      <c r="A12" s="2">
        <v>1295</v>
      </c>
      <c r="B12" s="2">
        <v>16</v>
      </c>
      <c r="C12" s="2" t="s">
        <v>66</v>
      </c>
      <c r="D12" s="2" t="s">
        <v>67</v>
      </c>
      <c r="E12" s="2" t="s">
        <v>15</v>
      </c>
      <c r="F12" s="2" t="s">
        <v>79</v>
      </c>
      <c r="G12" s="2" t="s">
        <v>80</v>
      </c>
      <c r="H12" s="2" t="s">
        <v>80</v>
      </c>
    </row>
    <row r="13" spans="1:8" ht="36.75" thickBot="1" x14ac:dyDescent="0.3">
      <c r="A13" s="2">
        <v>1036</v>
      </c>
      <c r="B13" s="2">
        <v>17</v>
      </c>
      <c r="C13" s="2" t="s">
        <v>66</v>
      </c>
      <c r="D13" s="2" t="s">
        <v>67</v>
      </c>
      <c r="E13" s="2" t="s">
        <v>15</v>
      </c>
      <c r="F13" s="2" t="s">
        <v>83</v>
      </c>
      <c r="G13" s="2" t="s">
        <v>84</v>
      </c>
      <c r="H13" s="2" t="s">
        <v>84</v>
      </c>
    </row>
    <row r="14" spans="1:8" ht="36.75" thickBot="1" x14ac:dyDescent="0.3">
      <c r="A14" s="2">
        <v>1364</v>
      </c>
      <c r="B14" s="2">
        <v>7</v>
      </c>
      <c r="C14" s="2" t="s">
        <v>66</v>
      </c>
      <c r="D14" s="2" t="s">
        <v>67</v>
      </c>
      <c r="E14" s="2" t="s">
        <v>15</v>
      </c>
      <c r="F14" s="2" t="s">
        <v>81</v>
      </c>
      <c r="G14" s="2" t="s">
        <v>82</v>
      </c>
      <c r="H14" s="2" t="s">
        <v>82</v>
      </c>
    </row>
    <row r="15" spans="1:8" ht="15.75" thickBot="1" x14ac:dyDescent="0.3">
      <c r="A15" s="2"/>
    </row>
    <row r="16" spans="1:8" ht="15.75" thickBot="1" x14ac:dyDescent="0.3">
      <c r="A16" s="3" t="s">
        <v>16</v>
      </c>
    </row>
    <row r="17" spans="1:8" ht="15.75" thickBot="1" x14ac:dyDescent="0.3">
      <c r="A17" s="1" t="s">
        <v>0</v>
      </c>
      <c r="B17" s="1" t="s">
        <v>60</v>
      </c>
      <c r="C17" s="1" t="s">
        <v>61</v>
      </c>
      <c r="D17" s="1" t="s">
        <v>62</v>
      </c>
      <c r="E17" s="1" t="s">
        <v>9</v>
      </c>
      <c r="F17" s="1" t="s">
        <v>63</v>
      </c>
      <c r="G17" s="1" t="s">
        <v>64</v>
      </c>
      <c r="H17" s="1" t="s">
        <v>65</v>
      </c>
    </row>
    <row r="18" spans="1:8" ht="36.75" thickBot="1" x14ac:dyDescent="0.3">
      <c r="A18" s="2">
        <v>248</v>
      </c>
      <c r="B18" s="2">
        <v>16</v>
      </c>
      <c r="C18" s="2" t="s">
        <v>66</v>
      </c>
      <c r="D18" s="2" t="s">
        <v>67</v>
      </c>
      <c r="E18" s="2" t="s">
        <v>15</v>
      </c>
      <c r="F18" s="2" t="s">
        <v>79</v>
      </c>
      <c r="G18" s="2" t="s">
        <v>80</v>
      </c>
      <c r="H18" s="2" t="s">
        <v>80</v>
      </c>
    </row>
    <row r="19" spans="1:8" ht="36.75" thickBot="1" x14ac:dyDescent="0.3">
      <c r="A19" s="2">
        <v>446</v>
      </c>
      <c r="B19" s="2">
        <v>15</v>
      </c>
      <c r="C19" s="2" t="s">
        <v>66</v>
      </c>
      <c r="D19" s="2" t="s">
        <v>67</v>
      </c>
      <c r="E19" s="2" t="s">
        <v>15</v>
      </c>
      <c r="F19" s="2" t="s">
        <v>72</v>
      </c>
      <c r="G19" s="2" t="s">
        <v>73</v>
      </c>
      <c r="H19" s="2" t="s">
        <v>73</v>
      </c>
    </row>
    <row r="20" spans="1:8" ht="36.75" thickBot="1" x14ac:dyDescent="0.3">
      <c r="A20" s="2">
        <v>1212</v>
      </c>
      <c r="B20" s="2">
        <v>7</v>
      </c>
      <c r="C20" s="2" t="s">
        <v>66</v>
      </c>
      <c r="D20" s="2" t="s">
        <v>67</v>
      </c>
      <c r="E20" s="2" t="s">
        <v>15</v>
      </c>
      <c r="F20" s="2" t="s">
        <v>81</v>
      </c>
      <c r="G20" s="2" t="s">
        <v>82</v>
      </c>
      <c r="H20" s="2" t="s">
        <v>82</v>
      </c>
    </row>
    <row r="22" spans="1:8" ht="15.75" thickBot="1" x14ac:dyDescent="0.3">
      <c r="A22" s="3" t="s">
        <v>44</v>
      </c>
    </row>
    <row r="23" spans="1:8" ht="15.75" thickBot="1" x14ac:dyDescent="0.3">
      <c r="A23" s="1" t="s">
        <v>0</v>
      </c>
      <c r="B23" s="1" t="s">
        <v>60</v>
      </c>
      <c r="C23" s="1" t="s">
        <v>61</v>
      </c>
      <c r="D23" s="1" t="s">
        <v>62</v>
      </c>
      <c r="E23" s="1" t="s">
        <v>9</v>
      </c>
      <c r="F23" s="1" t="s">
        <v>63</v>
      </c>
      <c r="G23" s="1" t="s">
        <v>64</v>
      </c>
      <c r="H23" s="1" t="s">
        <v>65</v>
      </c>
    </row>
    <row r="24" spans="1:8" ht="36.75" thickBot="1" x14ac:dyDescent="0.3">
      <c r="A24" s="2">
        <v>582</v>
      </c>
      <c r="B24" s="2">
        <v>13</v>
      </c>
      <c r="C24" s="2" t="s">
        <v>66</v>
      </c>
      <c r="D24" s="2" t="s">
        <v>67</v>
      </c>
      <c r="E24" s="2" t="s">
        <v>15</v>
      </c>
      <c r="F24" s="2" t="s">
        <v>68</v>
      </c>
      <c r="G24" s="2" t="s">
        <v>69</v>
      </c>
      <c r="H24" s="2" t="s">
        <v>69</v>
      </c>
    </row>
    <row r="25" spans="1:8" ht="36.75" thickBot="1" x14ac:dyDescent="0.3">
      <c r="A25" s="2">
        <v>57</v>
      </c>
      <c r="B25" s="2">
        <v>8</v>
      </c>
      <c r="C25" s="2" t="s">
        <v>66</v>
      </c>
      <c r="D25" s="2" t="s">
        <v>67</v>
      </c>
      <c r="E25" s="2" t="s">
        <v>15</v>
      </c>
      <c r="F25" s="2" t="s">
        <v>70</v>
      </c>
      <c r="G25" s="2" t="s">
        <v>71</v>
      </c>
      <c r="H25" s="2" t="s">
        <v>71</v>
      </c>
    </row>
    <row r="26" spans="1:8" ht="36.75" thickBot="1" x14ac:dyDescent="0.3">
      <c r="A26" s="2">
        <v>813</v>
      </c>
      <c r="B26" s="2">
        <v>15</v>
      </c>
      <c r="C26" s="2" t="s">
        <v>66</v>
      </c>
      <c r="D26" s="2" t="s">
        <v>67</v>
      </c>
      <c r="E26" s="2" t="s">
        <v>15</v>
      </c>
      <c r="F26" s="2" t="s">
        <v>72</v>
      </c>
      <c r="G26" s="2" t="s">
        <v>73</v>
      </c>
      <c r="H26" s="2" t="s">
        <v>73</v>
      </c>
    </row>
    <row r="27" spans="1:8" ht="36.75" thickBot="1" x14ac:dyDescent="0.3">
      <c r="A27" s="2">
        <v>869</v>
      </c>
      <c r="B27" s="2">
        <v>5</v>
      </c>
      <c r="C27" s="2" t="s">
        <v>66</v>
      </c>
      <c r="D27" s="2" t="s">
        <v>67</v>
      </c>
      <c r="E27" s="2" t="s">
        <v>15</v>
      </c>
      <c r="F27" s="2" t="s">
        <v>74</v>
      </c>
      <c r="G27" s="2" t="s">
        <v>75</v>
      </c>
      <c r="H27" s="2" t="s">
        <v>75</v>
      </c>
    </row>
    <row r="28" spans="1:8" ht="36.75" thickBot="1" x14ac:dyDescent="0.3">
      <c r="A28" s="2">
        <v>1432</v>
      </c>
      <c r="B28" s="2">
        <v>6</v>
      </c>
      <c r="C28" s="2" t="s">
        <v>66</v>
      </c>
      <c r="D28" s="2" t="s">
        <v>67</v>
      </c>
      <c r="E28" s="2" t="s">
        <v>15</v>
      </c>
      <c r="F28" s="2" t="s">
        <v>76</v>
      </c>
      <c r="G28" s="2" t="s">
        <v>77</v>
      </c>
      <c r="H28" s="2" t="s">
        <v>78</v>
      </c>
    </row>
    <row r="29" spans="1:8" ht="15.75" thickBot="1" x14ac:dyDescent="0.3">
      <c r="A29" s="2"/>
    </row>
    <row r="30" spans="1:8" ht="15.75" thickBot="1" x14ac:dyDescent="0.3">
      <c r="A30" s="2"/>
    </row>
    <row r="31" spans="1:8" ht="15.75" thickBot="1" x14ac:dyDescent="0.3">
      <c r="A31" s="2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1" sqref="S21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1" sqref="Q11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17" sqref="W17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31" sqref="Q31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14" sqref="Q14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0" sqref="S10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6" sqref="S16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12" sqref="V12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19</vt:i4>
      </vt:variant>
    </vt:vector>
  </HeadingPairs>
  <TitlesOfParts>
    <vt:vector size="19" baseType="lpstr">
      <vt:lpstr>CHARAKTERISTIKA</vt:lpstr>
      <vt:lpstr>relief kras</vt:lpstr>
      <vt:lpstr>relief krivoklatsko</vt:lpstr>
      <vt:lpstr>relief cesky les</vt:lpstr>
      <vt:lpstr>relief brdy</vt:lpstr>
      <vt:lpstr>geologie přehled</vt:lpstr>
      <vt:lpstr>geologie Křivoklát</vt:lpstr>
      <vt:lpstr>geologie Brdy</vt:lpstr>
      <vt:lpstr>geologie Český les</vt:lpstr>
      <vt:lpstr>geologie Moravský kras</vt:lpstr>
      <vt:lpstr>Půdy přehled</vt:lpstr>
      <vt:lpstr>Půdy Křivoklát</vt:lpstr>
      <vt:lpstr>Půdy Brdy</vt:lpstr>
      <vt:lpstr>Půdy Český les</vt:lpstr>
      <vt:lpstr>Půdy Moravský kras</vt:lpstr>
      <vt:lpstr>Vegetace Křvoklát</vt:lpstr>
      <vt:lpstr>Vegetace Brdy</vt:lpstr>
      <vt:lpstr>Vegetace Český les</vt:lpstr>
      <vt:lpstr>Vegetace Moravský kras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2022-01-30T16:02:29Z</dcterms:modified>
</cp:coreProperties>
</file>